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Pol'!$A$1:$U$134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24" i="12" l="1"/>
  <c r="F39" i="1" s="1"/>
  <c r="F40" i="1" s="1"/>
  <c r="BA48" i="12"/>
  <c r="BA47" i="12"/>
  <c r="G9" i="12"/>
  <c r="M9" i="12" s="1"/>
  <c r="I9" i="12"/>
  <c r="K9" i="12"/>
  <c r="O9" i="12"/>
  <c r="Q9" i="12"/>
  <c r="U9" i="12"/>
  <c r="G12" i="12"/>
  <c r="I12" i="12"/>
  <c r="K12" i="12"/>
  <c r="M12" i="12"/>
  <c r="O12" i="12"/>
  <c r="Q12" i="12"/>
  <c r="U12" i="12"/>
  <c r="G13" i="12"/>
  <c r="I13" i="12"/>
  <c r="K13" i="12"/>
  <c r="M13" i="12"/>
  <c r="O13" i="12"/>
  <c r="Q13" i="12"/>
  <c r="U13" i="12"/>
  <c r="G14" i="12"/>
  <c r="G8" i="12" s="1"/>
  <c r="I14" i="12"/>
  <c r="K14" i="12"/>
  <c r="O14" i="12"/>
  <c r="O8" i="12" s="1"/>
  <c r="Q14" i="12"/>
  <c r="U14" i="12"/>
  <c r="G16" i="12"/>
  <c r="I16" i="12"/>
  <c r="K16" i="12"/>
  <c r="M16" i="12"/>
  <c r="O16" i="12"/>
  <c r="Q16" i="12"/>
  <c r="U16" i="12"/>
  <c r="G19" i="12"/>
  <c r="I19" i="12"/>
  <c r="K19" i="12"/>
  <c r="M19" i="12"/>
  <c r="O19" i="12"/>
  <c r="Q19" i="12"/>
  <c r="U19" i="12"/>
  <c r="G21" i="12"/>
  <c r="I21" i="12"/>
  <c r="K21" i="12"/>
  <c r="O21" i="12"/>
  <c r="Q21" i="12"/>
  <c r="U21" i="12"/>
  <c r="G24" i="12"/>
  <c r="I24" i="12"/>
  <c r="K24" i="12"/>
  <c r="M24" i="12"/>
  <c r="O24" i="12"/>
  <c r="Q24" i="12"/>
  <c r="U24" i="12"/>
  <c r="G27" i="12"/>
  <c r="M27" i="12" s="1"/>
  <c r="I27" i="12"/>
  <c r="K27" i="12"/>
  <c r="O27" i="12"/>
  <c r="Q27" i="12"/>
  <c r="U27" i="12"/>
  <c r="G29" i="12"/>
  <c r="M29" i="12" s="1"/>
  <c r="I29" i="12"/>
  <c r="K29" i="12"/>
  <c r="O29" i="12"/>
  <c r="Q29" i="12"/>
  <c r="U29" i="12"/>
  <c r="G31" i="12"/>
  <c r="M31" i="12" s="1"/>
  <c r="I31" i="12"/>
  <c r="K31" i="12"/>
  <c r="O31" i="12"/>
  <c r="Q31" i="12"/>
  <c r="U31" i="12"/>
  <c r="G33" i="12"/>
  <c r="M33" i="12" s="1"/>
  <c r="I33" i="12"/>
  <c r="K33" i="12"/>
  <c r="O33" i="12"/>
  <c r="Q33" i="12"/>
  <c r="U33" i="12"/>
  <c r="G35" i="12"/>
  <c r="M35" i="12" s="1"/>
  <c r="I35" i="12"/>
  <c r="K35" i="12"/>
  <c r="O35" i="12"/>
  <c r="Q35" i="12"/>
  <c r="Q34" i="12" s="1"/>
  <c r="U35" i="12"/>
  <c r="G37" i="12"/>
  <c r="M37" i="12" s="1"/>
  <c r="I37" i="12"/>
  <c r="K37" i="12"/>
  <c r="K34" i="12" s="1"/>
  <c r="O37" i="12"/>
  <c r="Q37" i="12"/>
  <c r="U37" i="12"/>
  <c r="G38" i="12"/>
  <c r="M38" i="12" s="1"/>
  <c r="I38" i="12"/>
  <c r="K38" i="12"/>
  <c r="O38" i="12"/>
  <c r="Q38" i="12"/>
  <c r="U38" i="12"/>
  <c r="G40" i="12"/>
  <c r="M40" i="12" s="1"/>
  <c r="I40" i="12"/>
  <c r="K40" i="12"/>
  <c r="O40" i="12"/>
  <c r="Q40" i="12"/>
  <c r="U40" i="12"/>
  <c r="G44" i="12"/>
  <c r="I44" i="12"/>
  <c r="I43" i="12" s="1"/>
  <c r="K44" i="12"/>
  <c r="O44" i="12"/>
  <c r="Q44" i="12"/>
  <c r="Q43" i="12" s="1"/>
  <c r="U44" i="12"/>
  <c r="G46" i="12"/>
  <c r="I46" i="12"/>
  <c r="K46" i="12"/>
  <c r="M46" i="12"/>
  <c r="O46" i="12"/>
  <c r="Q46" i="12"/>
  <c r="U46" i="12"/>
  <c r="G49" i="12"/>
  <c r="M49" i="12" s="1"/>
  <c r="I49" i="12"/>
  <c r="K49" i="12"/>
  <c r="O49" i="12"/>
  <c r="Q49" i="12"/>
  <c r="U49" i="12"/>
  <c r="G52" i="12"/>
  <c r="M52" i="12" s="1"/>
  <c r="I52" i="12"/>
  <c r="K52" i="12"/>
  <c r="O52" i="12"/>
  <c r="Q52" i="12"/>
  <c r="U52" i="12"/>
  <c r="G54" i="12"/>
  <c r="I54" i="12"/>
  <c r="K54" i="12"/>
  <c r="M54" i="12"/>
  <c r="O54" i="12"/>
  <c r="Q54" i="12"/>
  <c r="U54" i="12"/>
  <c r="G57" i="12"/>
  <c r="G51" i="12" s="1"/>
  <c r="I51" i="1" s="1"/>
  <c r="I57" i="12"/>
  <c r="K57" i="12"/>
  <c r="O57" i="12"/>
  <c r="Q57" i="12"/>
  <c r="U57" i="12"/>
  <c r="G59" i="12"/>
  <c r="M59" i="12" s="1"/>
  <c r="I59" i="12"/>
  <c r="K59" i="12"/>
  <c r="O59" i="12"/>
  <c r="Q59" i="12"/>
  <c r="U59" i="12"/>
  <c r="G62" i="12"/>
  <c r="M62" i="12" s="1"/>
  <c r="I62" i="12"/>
  <c r="K62" i="12"/>
  <c r="O62" i="12"/>
  <c r="Q62" i="12"/>
  <c r="U62" i="12"/>
  <c r="G63" i="12"/>
  <c r="I63" i="12"/>
  <c r="K63" i="12"/>
  <c r="O63" i="12"/>
  <c r="Q63" i="12"/>
  <c r="U63" i="12"/>
  <c r="G66" i="12"/>
  <c r="M66" i="12" s="1"/>
  <c r="I66" i="12"/>
  <c r="K66" i="12"/>
  <c r="O66" i="12"/>
  <c r="Q66" i="12"/>
  <c r="U66" i="12"/>
  <c r="G68" i="12"/>
  <c r="M68" i="12" s="1"/>
  <c r="I68" i="12"/>
  <c r="K68" i="12"/>
  <c r="O68" i="12"/>
  <c r="Q68" i="12"/>
  <c r="U68" i="12"/>
  <c r="G69" i="12"/>
  <c r="I69" i="12"/>
  <c r="K69" i="12"/>
  <c r="M69" i="12"/>
  <c r="O69" i="12"/>
  <c r="Q69" i="12"/>
  <c r="U69" i="12"/>
  <c r="G70" i="12"/>
  <c r="M70" i="12" s="1"/>
  <c r="I70" i="12"/>
  <c r="K70" i="12"/>
  <c r="O70" i="12"/>
  <c r="Q70" i="12"/>
  <c r="U70" i="12"/>
  <c r="G71" i="12"/>
  <c r="M71" i="12" s="1"/>
  <c r="I71" i="12"/>
  <c r="K71" i="12"/>
  <c r="O71" i="12"/>
  <c r="Q71" i="12"/>
  <c r="U71" i="12"/>
  <c r="G72" i="12"/>
  <c r="M72" i="12" s="1"/>
  <c r="I72" i="12"/>
  <c r="K72" i="12"/>
  <c r="O72" i="12"/>
  <c r="Q72" i="12"/>
  <c r="U72" i="12"/>
  <c r="G74" i="12"/>
  <c r="I74" i="12"/>
  <c r="K74" i="12"/>
  <c r="M74" i="12"/>
  <c r="O74" i="12"/>
  <c r="Q74" i="12"/>
  <c r="U74" i="12"/>
  <c r="U75" i="12"/>
  <c r="G76" i="12"/>
  <c r="M76" i="12" s="1"/>
  <c r="M75" i="12" s="1"/>
  <c r="I76" i="12"/>
  <c r="I75" i="12" s="1"/>
  <c r="K76" i="12"/>
  <c r="K75" i="12" s="1"/>
  <c r="O76" i="12"/>
  <c r="O75" i="12" s="1"/>
  <c r="Q76" i="12"/>
  <c r="Q75" i="12" s="1"/>
  <c r="U76" i="12"/>
  <c r="G78" i="12"/>
  <c r="M78" i="12" s="1"/>
  <c r="I78" i="12"/>
  <c r="K78" i="12"/>
  <c r="O78" i="12"/>
  <c r="Q78" i="12"/>
  <c r="U78" i="12"/>
  <c r="G80" i="12"/>
  <c r="M80" i="12" s="1"/>
  <c r="I80" i="12"/>
  <c r="K80" i="12"/>
  <c r="O80" i="12"/>
  <c r="Q80" i="12"/>
  <c r="U80" i="12"/>
  <c r="G82" i="12"/>
  <c r="M82" i="12" s="1"/>
  <c r="I82" i="12"/>
  <c r="K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6" i="12"/>
  <c r="M86" i="12" s="1"/>
  <c r="I86" i="12"/>
  <c r="K86" i="12"/>
  <c r="O86" i="12"/>
  <c r="Q86" i="12"/>
  <c r="U86" i="12"/>
  <c r="G88" i="12"/>
  <c r="M88" i="12" s="1"/>
  <c r="I88" i="12"/>
  <c r="K88" i="12"/>
  <c r="O88" i="12"/>
  <c r="Q88" i="12"/>
  <c r="U88" i="12"/>
  <c r="G89" i="12"/>
  <c r="M89" i="12" s="1"/>
  <c r="I89" i="12"/>
  <c r="K89" i="12"/>
  <c r="O89" i="12"/>
  <c r="Q89" i="12"/>
  <c r="U89" i="12"/>
  <c r="G90" i="12"/>
  <c r="M90" i="12" s="1"/>
  <c r="I90" i="12"/>
  <c r="K90" i="12"/>
  <c r="O90" i="12"/>
  <c r="Q90" i="12"/>
  <c r="U90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3" i="12"/>
  <c r="M93" i="12" s="1"/>
  <c r="I93" i="12"/>
  <c r="K93" i="12"/>
  <c r="O93" i="12"/>
  <c r="Q93" i="12"/>
  <c r="U93" i="12"/>
  <c r="G97" i="12"/>
  <c r="M97" i="12" s="1"/>
  <c r="I97" i="12"/>
  <c r="K97" i="12"/>
  <c r="O97" i="12"/>
  <c r="Q97" i="12"/>
  <c r="U97" i="12"/>
  <c r="G101" i="12"/>
  <c r="M101" i="12" s="1"/>
  <c r="I101" i="12"/>
  <c r="K101" i="12"/>
  <c r="O101" i="12"/>
  <c r="Q101" i="12"/>
  <c r="U101" i="12"/>
  <c r="G102" i="12"/>
  <c r="M102" i="12" s="1"/>
  <c r="I102" i="12"/>
  <c r="K102" i="12"/>
  <c r="O102" i="12"/>
  <c r="Q102" i="12"/>
  <c r="U102" i="12"/>
  <c r="G108" i="12"/>
  <c r="M108" i="12" s="1"/>
  <c r="I108" i="12"/>
  <c r="K108" i="12"/>
  <c r="O108" i="12"/>
  <c r="Q108" i="12"/>
  <c r="U108" i="12"/>
  <c r="G109" i="12"/>
  <c r="I56" i="1" s="1"/>
  <c r="G110" i="12"/>
  <c r="M110" i="12" s="1"/>
  <c r="I110" i="12"/>
  <c r="K110" i="12"/>
  <c r="O110" i="12"/>
  <c r="O109" i="12" s="1"/>
  <c r="Q110" i="12"/>
  <c r="U110" i="12"/>
  <c r="G111" i="12"/>
  <c r="M111" i="12" s="1"/>
  <c r="I111" i="12"/>
  <c r="K111" i="12"/>
  <c r="O111" i="12"/>
  <c r="Q111" i="12"/>
  <c r="U111" i="12"/>
  <c r="U109" i="12" s="1"/>
  <c r="G113" i="12"/>
  <c r="I113" i="12"/>
  <c r="K113" i="12"/>
  <c r="O113" i="12"/>
  <c r="Q113" i="12"/>
  <c r="U113" i="12"/>
  <c r="G121" i="12"/>
  <c r="M121" i="12" s="1"/>
  <c r="I121" i="12"/>
  <c r="I112" i="12" s="1"/>
  <c r="K121" i="12"/>
  <c r="O121" i="12"/>
  <c r="Q121" i="12"/>
  <c r="Q112" i="12" s="1"/>
  <c r="U121" i="12"/>
  <c r="G122" i="12"/>
  <c r="M122" i="12" s="1"/>
  <c r="I122" i="12"/>
  <c r="K122" i="12"/>
  <c r="K112" i="12" s="1"/>
  <c r="O122" i="12"/>
  <c r="Q122" i="12"/>
  <c r="U122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I87" i="12" l="1"/>
  <c r="O87" i="12"/>
  <c r="I77" i="12"/>
  <c r="O77" i="12"/>
  <c r="G75" i="12"/>
  <c r="I53" i="1" s="1"/>
  <c r="K61" i="12"/>
  <c r="Q61" i="12"/>
  <c r="K51" i="12"/>
  <c r="U43" i="12"/>
  <c r="I34" i="12"/>
  <c r="G18" i="12"/>
  <c r="I48" i="1" s="1"/>
  <c r="Q8" i="12"/>
  <c r="I8" i="12"/>
  <c r="AD124" i="12"/>
  <c r="G39" i="1" s="1"/>
  <c r="G40" i="1" s="1"/>
  <c r="G25" i="1" s="1"/>
  <c r="G26" i="1" s="1"/>
  <c r="U61" i="12"/>
  <c r="U51" i="12"/>
  <c r="G43" i="12"/>
  <c r="I50" i="1" s="1"/>
  <c r="U34" i="12"/>
  <c r="O18" i="12"/>
  <c r="I47" i="1"/>
  <c r="Q87" i="12"/>
  <c r="Q77" i="12"/>
  <c r="U112" i="12"/>
  <c r="I109" i="12"/>
  <c r="K87" i="12"/>
  <c r="U77" i="12"/>
  <c r="G61" i="12"/>
  <c r="I52" i="1" s="1"/>
  <c r="I51" i="12"/>
  <c r="O51" i="12"/>
  <c r="O43" i="12"/>
  <c r="O34" i="12"/>
  <c r="K18" i="12"/>
  <c r="Q18" i="12"/>
  <c r="I18" i="12"/>
  <c r="O112" i="12"/>
  <c r="K77" i="12"/>
  <c r="G112" i="12"/>
  <c r="I57" i="1" s="1"/>
  <c r="K109" i="12"/>
  <c r="Q109" i="12"/>
  <c r="M109" i="12"/>
  <c r="U87" i="12"/>
  <c r="I61" i="12"/>
  <c r="O61" i="12"/>
  <c r="Q51" i="12"/>
  <c r="K43" i="12"/>
  <c r="U18" i="12"/>
  <c r="U8" i="12"/>
  <c r="K8" i="12"/>
  <c r="H39" i="1"/>
  <c r="H40" i="1" s="1"/>
  <c r="G28" i="1"/>
  <c r="G23" i="1"/>
  <c r="M34" i="12"/>
  <c r="M8" i="12"/>
  <c r="M77" i="12"/>
  <c r="M87" i="12"/>
  <c r="M113" i="12"/>
  <c r="M112" i="12" s="1"/>
  <c r="G77" i="12"/>
  <c r="I54" i="1" s="1"/>
  <c r="I17" i="1" s="1"/>
  <c r="M44" i="12"/>
  <c r="M43" i="12" s="1"/>
  <c r="M21" i="12"/>
  <c r="M18" i="12" s="1"/>
  <c r="M14" i="12"/>
  <c r="G34" i="12"/>
  <c r="I49" i="1" s="1"/>
  <c r="G87" i="12"/>
  <c r="I55" i="1" s="1"/>
  <c r="M63" i="12"/>
  <c r="M61" i="12" s="1"/>
  <c r="M57" i="12"/>
  <c r="M51" i="12" s="1"/>
  <c r="I16" i="1" l="1"/>
  <c r="I21" i="1" s="1"/>
  <c r="I58" i="1"/>
  <c r="G124" i="12"/>
  <c r="I39" i="1"/>
  <c r="I40" i="1" s="1"/>
  <c r="J39" i="1" s="1"/>
  <c r="J40" i="1" s="1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<sst xmlns="http://schemas.openxmlformats.org/spreadsheetml/2006/main" count="513" uniqueCount="281">
  <si>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</si>
  <si>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</si>
  <si>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</si>
  <si>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</si>
  <si>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</si>
  <si>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</si>
  <si>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</si>
  <si>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</si>
  <si>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</si>
  <si>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</si>
  <si>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</si>
  <si>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</si>
  <si>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</si>
  <si>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</si>
  <si>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</si>
  <si>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</si>
  <si>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</si>
  <si>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</si>
  <si>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</si>
  <si>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</si>
  <si>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</si>
  <si>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</si>
  <si>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</si>
  <si>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</si>
  <si>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</si>
  <si>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</si>
  <si>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</si>
  <si>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</si>
  <si>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</si>
  <si>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</si>
  <si>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</si>
  <si>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</si>
  <si>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</si>
  <si>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</si>
  <si>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</si>
  <si>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</si>
  <si>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</si>
  <si>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</si>
  <si>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</si>
  <si>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</si>
  <si>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</si>
  <si>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</si>
  <si>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</si>
  <si>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</si>
  <si>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</si>
  <si>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VÝTAH - ŠKOLA MK  - šachta</t>
  </si>
  <si>
    <t xml:space="preserve">SŠDOS MK, p.o., </t>
  </si>
  <si>
    <t>nám. Klášterní 127</t>
  </si>
  <si>
    <t>Moravský Krumlov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</si>
  <si>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</si>
  <si>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</si>
  <si>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</si>
  <si>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</si>
  <si>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</si>
  <si>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</si>
  <si>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</si>
  <si>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</si>
  <si>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</si>
  <si>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</si>
  <si>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</si>
  <si>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</si>
  <si>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</si>
  <si>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</si>
  <si>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61</t>
  </si>
  <si>
    <t>Upravy povrchů vnitřní</t>
  </si>
  <si>
    <t>63</t>
  </si>
  <si>
    <t>Podlahy a podlahové konstrukce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</si>
  <si>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</si>
  <si>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</si>
  <si>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</si>
  <si>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</si>
  <si>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</si>
  <si>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</si>
  <si>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</si>
  <si>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</si>
  <si>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766</t>
  </si>
  <si>
    <t>Konstrukce truhlářské</t>
  </si>
  <si>
    <t>771</t>
  </si>
  <si>
    <t>Podlahy z dlaždic a obklady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</si>
  <si>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</si>
  <si>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</si>
  <si>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</si>
  <si>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</si>
  <si>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</si>
  <si>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</si>
  <si>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</si>
  <si>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</si>
  <si>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</si>
  <si>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</si>
  <si>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</si>
  <si>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</si>
  <si>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</si>
  <si>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</si>
  <si>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</si>
  <si>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</si>
  <si>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</si>
  <si>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</si>
  <si>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</si>
  <si>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</si>
  <si>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</si>
  <si>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</si>
  <si>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</si>
  <si>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</si>
  <si>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</si>
  <si>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</si>
  <si>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</si>
  <si>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</si>
  <si>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</si>
  <si>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</si>
  <si>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</si>
  <si>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139711101RT3</t>
  </si>
  <si>
    <t>Vykopávka v uzavřených prostorách v hor.1-4, hornina 3</t>
  </si>
  <si>
    <t>m3</t>
  </si>
  <si>
    <t>POL1_0</t>
  </si>
  <si>
    <t>2,11*2,3*(1,8-0,45)</t>
  </si>
  <si>
    <t>VV</t>
  </si>
  <si>
    <t>(1,9+1,71)*0,6*1,2+(1,71+1,65)*0,45*1,2</t>
  </si>
  <si>
    <t>161101501R00</t>
  </si>
  <si>
    <t>Svislé přemístění výkopku z hor. 1-4 ruční</t>
  </si>
  <si>
    <t>162601102R00</t>
  </si>
  <si>
    <t>Vodorovné přemístění výkopku z hor.1-4 do 5000 m</t>
  </si>
  <si>
    <t>162701109R00</t>
  </si>
  <si>
    <t>Příplatek k vod. přemístění hor.1-4 za další 1 km</t>
  </si>
  <si>
    <t>10,96515*15</t>
  </si>
  <si>
    <t>174100010RAA</t>
  </si>
  <si>
    <t>Zásyp jam, rýh a šachet sypaninou, dovoz sypaniny ze vzdálenosti 50 m</t>
  </si>
  <si>
    <t>POL2_0</t>
  </si>
  <si>
    <t>(1,65*0,2+1,45*0,35)*0,8</t>
  </si>
  <si>
    <t>271571112R00</t>
  </si>
  <si>
    <t>Polštář základu ze štěrkopísku netříděného</t>
  </si>
  <si>
    <t>2,3*2,11*0,1</t>
  </si>
  <si>
    <t>274313611R00</t>
  </si>
  <si>
    <t>Beton základových pasů prostý C 16/20</t>
  </si>
  <si>
    <t>2,3*0,4*1,35 +1,71*0,4*0,5</t>
  </si>
  <si>
    <t>(1,46+1,9)*0,25*1,35</t>
  </si>
  <si>
    <t>274272130RT3</t>
  </si>
  <si>
    <t>Zdivo základové z bednicích tvárnic, tl. 25 cm, výplň tvárnic betonem C 16/20</t>
  </si>
  <si>
    <t>m2</t>
  </si>
  <si>
    <t>(1,86+0,25+0,44)*0,95</t>
  </si>
  <si>
    <t>(2,5+2,0)*1,35</t>
  </si>
  <si>
    <t>273321321R00</t>
  </si>
  <si>
    <t>Železobeton základových desek C 20/25</t>
  </si>
  <si>
    <t>2,45*2,11*0,25</t>
  </si>
  <si>
    <t>273361921RT9</t>
  </si>
  <si>
    <t>Výztuž základových desek ze svařovaných sítí, průměr drátu  8,0, oka 150/150 mm KY80</t>
  </si>
  <si>
    <t>t</t>
  </si>
  <si>
    <t>2,4*2,05*0,0053*2</t>
  </si>
  <si>
    <t>274351215R00</t>
  </si>
  <si>
    <t>Bednění stěn základových pasů - zřízení</t>
  </si>
  <si>
    <t>(2*1,5+2*1,6+2,3+2,1)*0,5</t>
  </si>
  <si>
    <t>274351216R00</t>
  </si>
  <si>
    <t>Bednění stěn základových pasů - odstranění</t>
  </si>
  <si>
    <t>612421626R00</t>
  </si>
  <si>
    <t>Omítka vnitřní zdiva, MVC, hladká</t>
  </si>
  <si>
    <t>vnitřní část prohlubně:2*(1,86+2,05)*1,4</t>
  </si>
  <si>
    <t>612401962R00</t>
  </si>
  <si>
    <t>Příplatek za práci v omez. prostoru, omítka hladká</t>
  </si>
  <si>
    <t>612421637R00</t>
  </si>
  <si>
    <t>Omítka vnitřní zdiva, MVC, štuková</t>
  </si>
  <si>
    <t>šachta-vnjší část:(0,9+0,5)*2,2</t>
  </si>
  <si>
    <t>612430010RA0</t>
  </si>
  <si>
    <t>Omítka sanační tl.20 mm, 1vrstvá - zasolení mírné</t>
  </si>
  <si>
    <t>stěny schodiště sklepa do +/-0:(1,25+3,25+3,5)*2,5*0,5</t>
  </si>
  <si>
    <t>zádveří před kotelnou v=1,5m:(2*1,8+2,0)*1,5-(2*0,85+0,76+1,15)*1,5</t>
  </si>
  <si>
    <t>631312411R00</t>
  </si>
  <si>
    <t xml:space="preserve">Mazanina betonová tl. 5 - 8 cm C 8/10   </t>
  </si>
  <si>
    <t>1,46*1,65*0,05</t>
  </si>
  <si>
    <t>63-VL1</t>
  </si>
  <si>
    <t>Oprava kompozit schodů 1500x300x155mm jednotlivě, vyspravení, vybroušení, impregnace viz TS 63-VL1</t>
  </si>
  <si>
    <t>ks</t>
  </si>
  <si>
    <t>Cenu kalkulovat včetně dopravy(skutečné vzdálenosti)</t>
  </si>
  <si>
    <t>POP</t>
  </si>
  <si>
    <t>pracovníků a zařízení</t>
  </si>
  <si>
    <t>63-VL2</t>
  </si>
  <si>
    <t>Oprava mezipodest kompozit. schodiště , vyspravení, vybroušení, impregnace</t>
  </si>
  <si>
    <t>4*1,5*1,65</t>
  </si>
  <si>
    <t>961044111R00</t>
  </si>
  <si>
    <t>Bourání základů z betonu prostého</t>
  </si>
  <si>
    <t>(1,9+1,1)/2*0,6*0,5</t>
  </si>
  <si>
    <t>962032231R00</t>
  </si>
  <si>
    <t>Bourání zdiva z cihel pálených na MVC</t>
  </si>
  <si>
    <t>(1,9+1,1)/2*0,45*(1,65-0,45)</t>
  </si>
  <si>
    <t>0,173*2,05*(1,65-0,45)</t>
  </si>
  <si>
    <t>965042131R00</t>
  </si>
  <si>
    <t>Bourání mazanin betonových  tl. 10 cm, pl. 4 m2</t>
  </si>
  <si>
    <t>1,86*2,05*0,1</t>
  </si>
  <si>
    <t>965042221RT1</t>
  </si>
  <si>
    <t>Bourání mazanin betonových tl. nad 10 cm, pl. 1 m2, ručně tl. mazaniny 10 - 15 cm</t>
  </si>
  <si>
    <t>1,86*2,05*0,15</t>
  </si>
  <si>
    <t>973031325R00</t>
  </si>
  <si>
    <t>Vysekání kapes zeď cihel. MVC, pl. 0,1m2, hl. 30cm</t>
  </si>
  <si>
    <t>kus</t>
  </si>
  <si>
    <t>978013191R00</t>
  </si>
  <si>
    <t>Otlučení omítek vnitřních stěn v rozsahu do 100 %</t>
  </si>
  <si>
    <t>970241100R00</t>
  </si>
  <si>
    <t>Řezání prostého betonu hl. řezu 100 mm</t>
  </si>
  <si>
    <t>m</t>
  </si>
  <si>
    <t>2,3+2,11</t>
  </si>
  <si>
    <t>979011221R00</t>
  </si>
  <si>
    <t>Svislá doprava suti a vybour. hmot za 1.PP nošením</t>
  </si>
  <si>
    <t>979082111R00</t>
  </si>
  <si>
    <t>Vnitrostaveništní doprava suti do 10 m</t>
  </si>
  <si>
    <t>979082121R00</t>
  </si>
  <si>
    <t>Příplatek k vnitrost. dopravě suti za dalších 5 m</t>
  </si>
  <si>
    <t>979081111R00</t>
  </si>
  <si>
    <t>Odvoz suti a vybour. hmot na skládku do 1 km</t>
  </si>
  <si>
    <t>979081121R00</t>
  </si>
  <si>
    <t>Příplatek k odvozu za každý další 1 km</t>
  </si>
  <si>
    <t>6,0*19</t>
  </si>
  <si>
    <t>979990103R00</t>
  </si>
  <si>
    <t>Poplatek za skládku suti - beton do 30x30 cm</t>
  </si>
  <si>
    <t>998011001R00</t>
  </si>
  <si>
    <t>Přesun hmot pro budovy zděné výšky do 6 m</t>
  </si>
  <si>
    <t>711141559R00</t>
  </si>
  <si>
    <t>Izolace proti vlhk. vodorovná pásy přitavením</t>
  </si>
  <si>
    <t>2,45*2,11</t>
  </si>
  <si>
    <t>711142559R00</t>
  </si>
  <si>
    <t>Izolace proti vlhkosti svislá pásy přitavením</t>
  </si>
  <si>
    <t>1,4*1,4</t>
  </si>
  <si>
    <t>711111001R00</t>
  </si>
  <si>
    <t>Izolace proti vlhkosti vodor. nátěr ALP za studena</t>
  </si>
  <si>
    <t>711112001R00</t>
  </si>
  <si>
    <t>Izolace proti vlhkosti svis. nátěr ALP, za studena</t>
  </si>
  <si>
    <t>711-VL1</t>
  </si>
  <si>
    <t>Asfalt. pás s vložkou ze skel. tkaniny, modif. asfalt tl. &gt;4mm -viz TS</t>
  </si>
  <si>
    <t>Přesahy 100mm:1,1*(5,1695+1,96)</t>
  </si>
  <si>
    <t>998711101R00</t>
  </si>
  <si>
    <t>Přesun hmot pro izolace proti vodě, výšky do 6 m</t>
  </si>
  <si>
    <t>766421811R00</t>
  </si>
  <si>
    <t>Demontáž obložení podhledů panely do 1,5 m2</t>
  </si>
  <si>
    <t>766421822R00</t>
  </si>
  <si>
    <t>Demontáž podkladových roštů obložení podhledů</t>
  </si>
  <si>
    <t>766411811R00</t>
  </si>
  <si>
    <t>Demontáž obložení stěn panely velikosti do 1,5 m2</t>
  </si>
  <si>
    <t>766411822R00</t>
  </si>
  <si>
    <t>Demontáž podkladových roštů obložení stěn</t>
  </si>
  <si>
    <t>766427112R00</t>
  </si>
  <si>
    <t>Podkladový rošt pro obložení podhledů</t>
  </si>
  <si>
    <t>766416132R00</t>
  </si>
  <si>
    <t>Obložení stěn nad 5 m2, panely dýhované, do 1,5 m2</t>
  </si>
  <si>
    <t>škola:200</t>
  </si>
  <si>
    <t>přístavba:150</t>
  </si>
  <si>
    <t>sut. + schody:60</t>
  </si>
  <si>
    <t>766417111R00</t>
  </si>
  <si>
    <t>Podkladový rošt pod obložení stěn</t>
  </si>
  <si>
    <t>škola:400</t>
  </si>
  <si>
    <t>přístavba:300</t>
  </si>
  <si>
    <t>sut. + schopdy:120</t>
  </si>
  <si>
    <t>766422232R00</t>
  </si>
  <si>
    <t>Obložení podhledů jednod.panely dýhované do 1,5 m2</t>
  </si>
  <si>
    <t>60627101R</t>
  </si>
  <si>
    <t>Laťovka dýhovaná buk tl. 19 mm jak. I/II, 5 vrstev, 2500x1250 mm</t>
  </si>
  <si>
    <t>POL3_0</t>
  </si>
  <si>
    <t>podhledy:120*1,05</t>
  </si>
  <si>
    <t>škola:200*1,05</t>
  </si>
  <si>
    <t>přístavba:150*1,05</t>
  </si>
  <si>
    <t>sut.+schody:60*1,05</t>
  </si>
  <si>
    <t>prořez 5%:</t>
  </si>
  <si>
    <t>998766101R00</t>
  </si>
  <si>
    <t>Přesun hmot pro truhlářské konstr., výšky do 6 m</t>
  </si>
  <si>
    <t>771571906R00</t>
  </si>
  <si>
    <t>Opravy podlah keramických režných 20x10 cm</t>
  </si>
  <si>
    <t>998771101R00</t>
  </si>
  <si>
    <t>Přesun hmot pro podlahy z dlaždic, výšky do 6 m</t>
  </si>
  <si>
    <t>784191101R00</t>
  </si>
  <si>
    <t>Penetrace podkladu univerzální 1x</t>
  </si>
  <si>
    <t>vnitřek prohlubně šachty:(2*1,86+2*2,05)*1,4</t>
  </si>
  <si>
    <t>vnějšek šachtya:(0,5+0,8)*2,2</t>
  </si>
  <si>
    <t>stěny schodiště sklepa do +/-0:(1,25+3,25+3,5)*2,5</t>
  </si>
  <si>
    <t>zádveří před kotelnou v=1,5m:(2*1,8+2,0)*2,2-2*0,85*2,0-0,76*2,0-1,15*2,2</t>
  </si>
  <si>
    <t>strop zádveří:1,8*2,0</t>
  </si>
  <si>
    <t>prostor schodiště-stěny:21,1*3,6*3</t>
  </si>
  <si>
    <t>prostor schodiště-strop:30,0</t>
  </si>
  <si>
    <t>784195122R00</t>
  </si>
  <si>
    <t>Malba  Standard, barva, bez penetrace, 2 x</t>
  </si>
  <si>
    <t>784195412R00</t>
  </si>
  <si>
    <t>Malba  Polar, bílá, bez penetrace, 2 x, viz TS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</si>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</sst>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D45" sqref="D45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9" t="s">
        <v>39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1" t="s">
        <v>42</v>
      </c>
      <c r="C1" s="232"/>
      <c r="D1" s="232"/>
      <c r="E1" s="232"/>
      <c r="F1" s="232"/>
      <c r="G1" s="232"/>
      <c r="H1" s="232"/>
      <c r="I1" s="232"/>
      <c r="J1" s="233"/>
    </row>
    <row r="2" spans="1:15" ht="23.25" customHeight="1" x14ac:dyDescent="0.2">
      <c r="A2" s="4"/>
      <c r="B2" s="81" t="s">
        <v>40</v>
      </c>
      <c r="C2" s="82"/>
      <c r="D2" s="216" t="s">
        <v>45</v>
      </c>
      <c r="E2" s="217"/>
      <c r="F2" s="217"/>
      <c r="G2" s="217"/>
      <c r="H2" s="217"/>
      <c r="I2" s="217"/>
      <c r="J2" s="218"/>
      <c r="O2" s="2"/>
    </row>
    <row r="3" spans="1:15" ht="23.25" hidden="1" customHeight="1" x14ac:dyDescent="0.2">
      <c r="A3" s="4"/>
      <c r="B3" s="83" t="s">
        <v>43</v>
      </c>
      <c r="C3" s="84"/>
      <c r="D3" s="244"/>
      <c r="E3" s="245"/>
      <c r="F3" s="245"/>
      <c r="G3" s="245"/>
      <c r="H3" s="245"/>
      <c r="I3" s="245"/>
      <c r="J3" s="246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46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47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3" t="s">
        <v>49</v>
      </c>
      <c r="E11" s="223"/>
      <c r="F11" s="223"/>
      <c r="G11" s="223"/>
      <c r="H11" s="28" t="s">
        <v>33</v>
      </c>
      <c r="I11" s="94" t="s">
        <v>53</v>
      </c>
      <c r="J11" s="11"/>
    </row>
    <row r="12" spans="1:15" ht="15.75" customHeight="1" x14ac:dyDescent="0.2">
      <c r="A12" s="4"/>
      <c r="B12" s="41"/>
      <c r="C12" s="26"/>
      <c r="D12" s="242" t="s">
        <v>50</v>
      </c>
      <c r="E12" s="242"/>
      <c r="F12" s="242"/>
      <c r="G12" s="242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52</v>
      </c>
      <c r="D13" s="243" t="s">
        <v>51</v>
      </c>
      <c r="E13" s="243"/>
      <c r="F13" s="243"/>
      <c r="G13" s="24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2"/>
      <c r="F15" s="222"/>
      <c r="G15" s="240"/>
      <c r="H15" s="240"/>
      <c r="I15" s="240" t="s">
        <v>28</v>
      </c>
      <c r="J15" s="241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19"/>
      <c r="F16" s="220"/>
      <c r="G16" s="219"/>
      <c r="H16" s="220"/>
      <c r="I16" s="219">
        <f>SUMIF(F47:F57,A16,I47:I57)+SUMIF(F47:F57,"PSU",I47:I57)</f>
        <v>0</v>
      </c>
      <c r="J16" s="221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19"/>
      <c r="F17" s="220"/>
      <c r="G17" s="219"/>
      <c r="H17" s="220"/>
      <c r="I17" s="219">
        <f>SUMIF(F47:F57,A17,I47:I57)</f>
        <v>0</v>
      </c>
      <c r="J17" s="221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19"/>
      <c r="F18" s="220"/>
      <c r="G18" s="219"/>
      <c r="H18" s="220"/>
      <c r="I18" s="219">
        <f>SUMIF(F47:F57,A18,I47:I57)</f>
        <v>0</v>
      </c>
      <c r="J18" s="221"/>
    </row>
    <row r="19" spans="1:10" ht="23.25" customHeight="1" x14ac:dyDescent="0.2">
      <c r="A19" s="141" t="s">
        <v>81</v>
      </c>
      <c r="B19" s="142" t="s">
        <v>26</v>
      </c>
      <c r="C19" s="58"/>
      <c r="D19" s="59"/>
      <c r="E19" s="219"/>
      <c r="F19" s="220"/>
      <c r="G19" s="219"/>
      <c r="H19" s="220"/>
      <c r="I19" s="219">
        <f>SUMIF(F47:F57,A19,I47:I57)</f>
        <v>0</v>
      </c>
      <c r="J19" s="221"/>
    </row>
    <row r="20" spans="1:10" ht="23.25" customHeight="1" x14ac:dyDescent="0.2">
      <c r="A20" s="141" t="s">
        <v>82</v>
      </c>
      <c r="B20" s="142" t="s">
        <v>27</v>
      </c>
      <c r="C20" s="58"/>
      <c r="D20" s="59"/>
      <c r="E20" s="219"/>
      <c r="F20" s="220"/>
      <c r="G20" s="219"/>
      <c r="H20" s="220"/>
      <c r="I20" s="219">
        <f>SUMIF(F47:F57,A20,I47:I57)</f>
        <v>0</v>
      </c>
      <c r="J20" s="221"/>
    </row>
    <row r="21" spans="1:10" ht="23.25" customHeight="1" x14ac:dyDescent="0.2">
      <c r="A21" s="4"/>
      <c r="B21" s="74" t="s">
        <v>28</v>
      </c>
      <c r="C21" s="75"/>
      <c r="D21" s="76"/>
      <c r="E21" s="229"/>
      <c r="F21" s="238"/>
      <c r="G21" s="229"/>
      <c r="H21" s="238"/>
      <c r="I21" s="229">
        <f>SUM(I16:J20)</f>
        <v>0</v>
      </c>
      <c r="J21" s="23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7">
        <f>ZakladDPHSniVypocet</f>
        <v>0</v>
      </c>
      <c r="H23" s="228"/>
      <c r="I23" s="22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5">
        <f>ZakladDPHSni*SazbaDPH1/100</f>
        <v>0</v>
      </c>
      <c r="H24" s="226"/>
      <c r="I24" s="22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7">
        <f>ZakladDPHZaklVypocet</f>
        <v>0</v>
      </c>
      <c r="H25" s="228"/>
      <c r="I25" s="22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4">
        <f>ZakladDPHZakl*SazbaDPH2/100</f>
        <v>0</v>
      </c>
      <c r="H26" s="235"/>
      <c r="I26" s="235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6">
        <f>0</f>
        <v>0</v>
      </c>
      <c r="H27" s="236"/>
      <c r="I27" s="236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39">
        <f>ZakladDPHSniVypocet+ZakladDPHZaklVypocet</f>
        <v>0</v>
      </c>
      <c r="H28" s="239"/>
      <c r="I28" s="239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37">
        <f>ZakladDPHSni+DPHSni+ZakladDPHZakl+DPHZakl+Zaokrouhleni</f>
        <v>0</v>
      </c>
      <c r="H29" s="237"/>
      <c r="I29" s="237"/>
      <c r="J29" s="119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43735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4" t="s">
        <v>2</v>
      </c>
      <c r="E35" s="22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 t="s">
        <v>54</v>
      </c>
      <c r="C39" s="207" t="s">
        <v>45</v>
      </c>
      <c r="D39" s="208"/>
      <c r="E39" s="208"/>
      <c r="F39" s="108">
        <f>'Rozpočet Pol'!AC124</f>
        <v>0</v>
      </c>
      <c r="G39" s="109">
        <f>'Rozpočet Pol'!AD124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09" t="s">
        <v>55</v>
      </c>
      <c r="C40" s="210"/>
      <c r="D40" s="210"/>
      <c r="E40" s="211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57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58</v>
      </c>
      <c r="G46" s="129"/>
      <c r="H46" s="129"/>
      <c r="I46" s="212" t="s">
        <v>28</v>
      </c>
      <c r="J46" s="212"/>
    </row>
    <row r="47" spans="1:10" ht="25.5" customHeight="1" x14ac:dyDescent="0.2">
      <c r="A47" s="122"/>
      <c r="B47" s="130" t="s">
        <v>59</v>
      </c>
      <c r="C47" s="214" t="s">
        <v>60</v>
      </c>
      <c r="D47" s="215"/>
      <c r="E47" s="215"/>
      <c r="F47" s="132" t="s">
        <v>23</v>
      </c>
      <c r="G47" s="133"/>
      <c r="H47" s="133"/>
      <c r="I47" s="213">
        <f>'Rozpočet Pol'!G8</f>
        <v>0</v>
      </c>
      <c r="J47" s="213"/>
    </row>
    <row r="48" spans="1:10" ht="25.5" customHeight="1" x14ac:dyDescent="0.2">
      <c r="A48" s="122"/>
      <c r="B48" s="124" t="s">
        <v>61</v>
      </c>
      <c r="C48" s="202" t="s">
        <v>62</v>
      </c>
      <c r="D48" s="203"/>
      <c r="E48" s="203"/>
      <c r="F48" s="134" t="s">
        <v>23</v>
      </c>
      <c r="G48" s="135"/>
      <c r="H48" s="135"/>
      <c r="I48" s="201">
        <f>'Rozpočet Pol'!G18</f>
        <v>0</v>
      </c>
      <c r="J48" s="201"/>
    </row>
    <row r="49" spans="1:10" ht="25.5" customHeight="1" x14ac:dyDescent="0.2">
      <c r="A49" s="122"/>
      <c r="B49" s="124" t="s">
        <v>63</v>
      </c>
      <c r="C49" s="202" t="s">
        <v>64</v>
      </c>
      <c r="D49" s="203"/>
      <c r="E49" s="203"/>
      <c r="F49" s="134" t="s">
        <v>23</v>
      </c>
      <c r="G49" s="135"/>
      <c r="H49" s="135"/>
      <c r="I49" s="201">
        <f>'Rozpočet Pol'!G34</f>
        <v>0</v>
      </c>
      <c r="J49" s="201"/>
    </row>
    <row r="50" spans="1:10" ht="25.5" customHeight="1" x14ac:dyDescent="0.2">
      <c r="A50" s="122"/>
      <c r="B50" s="124" t="s">
        <v>65</v>
      </c>
      <c r="C50" s="202" t="s">
        <v>66</v>
      </c>
      <c r="D50" s="203"/>
      <c r="E50" s="203"/>
      <c r="F50" s="134" t="s">
        <v>23</v>
      </c>
      <c r="G50" s="135"/>
      <c r="H50" s="135"/>
      <c r="I50" s="201">
        <f>'Rozpočet Pol'!G43</f>
        <v>0</v>
      </c>
      <c r="J50" s="201"/>
    </row>
    <row r="51" spans="1:10" ht="25.5" customHeight="1" x14ac:dyDescent="0.2">
      <c r="A51" s="122"/>
      <c r="B51" s="124" t="s">
        <v>67</v>
      </c>
      <c r="C51" s="202" t="s">
        <v>68</v>
      </c>
      <c r="D51" s="203"/>
      <c r="E51" s="203"/>
      <c r="F51" s="134" t="s">
        <v>23</v>
      </c>
      <c r="G51" s="135"/>
      <c r="H51" s="135"/>
      <c r="I51" s="201">
        <f>'Rozpočet Pol'!G51</f>
        <v>0</v>
      </c>
      <c r="J51" s="201"/>
    </row>
    <row r="52" spans="1:10" ht="25.5" customHeight="1" x14ac:dyDescent="0.2">
      <c r="A52" s="122"/>
      <c r="B52" s="124" t="s">
        <v>69</v>
      </c>
      <c r="C52" s="202" t="s">
        <v>70</v>
      </c>
      <c r="D52" s="203"/>
      <c r="E52" s="203"/>
      <c r="F52" s="134" t="s">
        <v>23</v>
      </c>
      <c r="G52" s="135"/>
      <c r="H52" s="135"/>
      <c r="I52" s="201">
        <f>'Rozpočet Pol'!G61</f>
        <v>0</v>
      </c>
      <c r="J52" s="201"/>
    </row>
    <row r="53" spans="1:10" ht="25.5" customHeight="1" x14ac:dyDescent="0.2">
      <c r="A53" s="122"/>
      <c r="B53" s="124" t="s">
        <v>71</v>
      </c>
      <c r="C53" s="202" t="s">
        <v>72</v>
      </c>
      <c r="D53" s="203"/>
      <c r="E53" s="203"/>
      <c r="F53" s="134" t="s">
        <v>23</v>
      </c>
      <c r="G53" s="135"/>
      <c r="H53" s="135"/>
      <c r="I53" s="201">
        <f>'Rozpočet Pol'!G75</f>
        <v>0</v>
      </c>
      <c r="J53" s="201"/>
    </row>
    <row r="54" spans="1:10" ht="25.5" customHeight="1" x14ac:dyDescent="0.2">
      <c r="A54" s="122"/>
      <c r="B54" s="124" t="s">
        <v>73</v>
      </c>
      <c r="C54" s="202" t="s">
        <v>74</v>
      </c>
      <c r="D54" s="203"/>
      <c r="E54" s="203"/>
      <c r="F54" s="134" t="s">
        <v>24</v>
      </c>
      <c r="G54" s="135"/>
      <c r="H54" s="135"/>
      <c r="I54" s="201">
        <f>'Rozpočet Pol'!G77</f>
        <v>0</v>
      </c>
      <c r="J54" s="201"/>
    </row>
    <row r="55" spans="1:10" ht="25.5" customHeight="1" x14ac:dyDescent="0.2">
      <c r="A55" s="122"/>
      <c r="B55" s="124" t="s">
        <v>75</v>
      </c>
      <c r="C55" s="202" t="s">
        <v>76</v>
      </c>
      <c r="D55" s="203"/>
      <c r="E55" s="203"/>
      <c r="F55" s="134" t="s">
        <v>24</v>
      </c>
      <c r="G55" s="135"/>
      <c r="H55" s="135"/>
      <c r="I55" s="201">
        <f>'Rozpočet Pol'!G87</f>
        <v>0</v>
      </c>
      <c r="J55" s="201"/>
    </row>
    <row r="56" spans="1:10" ht="25.5" customHeight="1" x14ac:dyDescent="0.2">
      <c r="A56" s="122"/>
      <c r="B56" s="124" t="s">
        <v>77</v>
      </c>
      <c r="C56" s="202" t="s">
        <v>78</v>
      </c>
      <c r="D56" s="203"/>
      <c r="E56" s="203"/>
      <c r="F56" s="134" t="s">
        <v>24</v>
      </c>
      <c r="G56" s="135"/>
      <c r="H56" s="135"/>
      <c r="I56" s="201">
        <f>'Rozpočet Pol'!G109</f>
        <v>0</v>
      </c>
      <c r="J56" s="201"/>
    </row>
    <row r="57" spans="1:10" ht="25.5" customHeight="1" x14ac:dyDescent="0.2">
      <c r="A57" s="122"/>
      <c r="B57" s="131" t="s">
        <v>79</v>
      </c>
      <c r="C57" s="205" t="s">
        <v>80</v>
      </c>
      <c r="D57" s="206"/>
      <c r="E57" s="206"/>
      <c r="F57" s="136" t="s">
        <v>24</v>
      </c>
      <c r="G57" s="137"/>
      <c r="H57" s="137"/>
      <c r="I57" s="204">
        <f>'Rozpočet Pol'!G112</f>
        <v>0</v>
      </c>
      <c r="J57" s="204"/>
    </row>
    <row r="58" spans="1:10" ht="25.5" customHeight="1" x14ac:dyDescent="0.2">
      <c r="A58" s="123"/>
      <c r="B58" s="127" t="s">
        <v>1</v>
      </c>
      <c r="C58" s="127"/>
      <c r="D58" s="128"/>
      <c r="E58" s="128"/>
      <c r="F58" s="138"/>
      <c r="G58" s="139"/>
      <c r="H58" s="139"/>
      <c r="I58" s="200">
        <f>SUM(I47:I57)</f>
        <v>0</v>
      </c>
      <c r="J58" s="200"/>
    </row>
    <row r="59" spans="1:10" x14ac:dyDescent="0.2">
      <c r="F59" s="140"/>
      <c r="G59" s="96"/>
      <c r="H59" s="140"/>
      <c r="I59" s="96"/>
      <c r="J59" s="96"/>
    </row>
    <row r="60" spans="1:10" x14ac:dyDescent="0.2">
      <c r="F60" s="140"/>
      <c r="G60" s="96"/>
      <c r="H60" s="140"/>
      <c r="I60" s="96"/>
      <c r="J60" s="96"/>
    </row>
    <row r="61" spans="1:10" x14ac:dyDescent="0.2">
      <c r="F61" s="140"/>
      <c r="G61" s="96"/>
      <c r="H61" s="140"/>
      <c r="I61" s="96"/>
      <c r="J61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8:J58"/>
    <mergeCell ref="I55:J55"/>
    <mergeCell ref="C55:E55"/>
    <mergeCell ref="I56:J56"/>
    <mergeCell ref="C56:E56"/>
    <mergeCell ref="I57:J57"/>
    <mergeCell ref="C57:E5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79" t="s">
        <v>41</v>
      </c>
      <c r="B2" s="78"/>
      <c r="C2" s="249"/>
      <c r="D2" s="249"/>
      <c r="E2" s="249"/>
      <c r="F2" s="249"/>
      <c r="G2" s="250"/>
    </row>
    <row r="3" spans="1:7" ht="24.95" hidden="1" customHeight="1" x14ac:dyDescent="0.2">
      <c r="A3" s="79" t="s">
        <v>7</v>
      </c>
      <c r="B3" s="78"/>
      <c r="C3" s="249"/>
      <c r="D3" s="249"/>
      <c r="E3" s="249"/>
      <c r="F3" s="249"/>
      <c r="G3" s="250"/>
    </row>
    <row r="4" spans="1:7" ht="24.95" hidden="1" customHeight="1" x14ac:dyDescent="0.2">
      <c r="A4" s="79" t="s">
        <v>8</v>
      </c>
      <c r="B4" s="78"/>
      <c r="C4" s="249"/>
      <c r="D4" s="249"/>
      <c r="E4" s="249"/>
      <c r="F4" s="249"/>
      <c r="G4" s="25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34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5" t="s">
        <v>6</v>
      </c>
      <c r="B1" s="265"/>
      <c r="C1" s="265"/>
      <c r="D1" s="265"/>
      <c r="E1" s="265"/>
      <c r="F1" s="265"/>
      <c r="G1" s="265"/>
      <c r="AE1" t="s">
        <v>84</v>
      </c>
    </row>
    <row r="2" spans="1:60" ht="24.95" customHeight="1" x14ac:dyDescent="0.2">
      <c r="A2" s="145" t="s">
        <v>83</v>
      </c>
      <c r="B2" s="143"/>
      <c r="C2" s="266" t="s">
        <v>45</v>
      </c>
      <c r="D2" s="267"/>
      <c r="E2" s="267"/>
      <c r="F2" s="267"/>
      <c r="G2" s="268"/>
      <c r="AE2" t="s">
        <v>85</v>
      </c>
    </row>
    <row r="3" spans="1:60" ht="24.95" hidden="1" customHeight="1" x14ac:dyDescent="0.2">
      <c r="A3" s="146" t="s">
        <v>7</v>
      </c>
      <c r="B3" s="144"/>
      <c r="C3" s="269"/>
      <c r="D3" s="270"/>
      <c r="E3" s="270"/>
      <c r="F3" s="270"/>
      <c r="G3" s="271"/>
      <c r="AE3" t="s">
        <v>86</v>
      </c>
    </row>
    <row r="4" spans="1:60" ht="24.95" hidden="1" customHeight="1" x14ac:dyDescent="0.2">
      <c r="A4" s="146" t="s">
        <v>8</v>
      </c>
      <c r="B4" s="144"/>
      <c r="C4" s="269"/>
      <c r="D4" s="270"/>
      <c r="E4" s="270"/>
      <c r="F4" s="270"/>
      <c r="G4" s="271"/>
      <c r="AE4" t="s">
        <v>87</v>
      </c>
    </row>
    <row r="5" spans="1:60" hidden="1" x14ac:dyDescent="0.2">
      <c r="A5" s="147" t="s">
        <v>88</v>
      </c>
      <c r="B5" s="148"/>
      <c r="C5" s="149"/>
      <c r="D5" s="150"/>
      <c r="E5" s="150"/>
      <c r="F5" s="150"/>
      <c r="G5" s="151"/>
      <c r="AE5" t="s">
        <v>89</v>
      </c>
    </row>
    <row r="7" spans="1:60" ht="38.25" x14ac:dyDescent="0.2">
      <c r="A7" s="157" t="s">
        <v>90</v>
      </c>
      <c r="B7" s="158" t="s">
        <v>91</v>
      </c>
      <c r="C7" s="158" t="s">
        <v>92</v>
      </c>
      <c r="D7" s="157" t="s">
        <v>93</v>
      </c>
      <c r="E7" s="157" t="s">
        <v>94</v>
      </c>
      <c r="F7" s="152" t="s">
        <v>95</v>
      </c>
      <c r="G7" s="174" t="s">
        <v>28</v>
      </c>
      <c r="H7" s="175" t="s">
        <v>29</v>
      </c>
      <c r="I7" s="175" t="s">
        <v>96</v>
      </c>
      <c r="J7" s="175" t="s">
        <v>30</v>
      </c>
      <c r="K7" s="175" t="s">
        <v>97</v>
      </c>
      <c r="L7" s="175" t="s">
        <v>98</v>
      </c>
      <c r="M7" s="175" t="s">
        <v>99</v>
      </c>
      <c r="N7" s="175" t="s">
        <v>100</v>
      </c>
      <c r="O7" s="175" t="s">
        <v>101</v>
      </c>
      <c r="P7" s="175" t="s">
        <v>102</v>
      </c>
      <c r="Q7" s="175" t="s">
        <v>103</v>
      </c>
      <c r="R7" s="175" t="s">
        <v>104</v>
      </c>
      <c r="S7" s="175" t="s">
        <v>105</v>
      </c>
      <c r="T7" s="175" t="s">
        <v>106</v>
      </c>
      <c r="U7" s="160" t="s">
        <v>107</v>
      </c>
    </row>
    <row r="8" spans="1:60" x14ac:dyDescent="0.2">
      <c r="A8" s="176" t="s">
        <v>108</v>
      </c>
      <c r="B8" s="177" t="s">
        <v>59</v>
      </c>
      <c r="C8" s="178" t="s">
        <v>60</v>
      </c>
      <c r="D8" s="159"/>
      <c r="E8" s="179"/>
      <c r="F8" s="180"/>
      <c r="G8" s="180">
        <f>SUMIF(AE9:AE17,"&lt;&gt;NOR",G9:G17)</f>
        <v>0</v>
      </c>
      <c r="H8" s="180"/>
      <c r="I8" s="180">
        <f>SUM(I9:I17)</f>
        <v>0</v>
      </c>
      <c r="J8" s="180"/>
      <c r="K8" s="180">
        <f>SUM(K9:K17)</f>
        <v>0</v>
      </c>
      <c r="L8" s="180"/>
      <c r="M8" s="180">
        <f>SUM(M9:M17)</f>
        <v>0</v>
      </c>
      <c r="N8" s="159"/>
      <c r="O8" s="159">
        <f>SUM(O9:O17)</f>
        <v>0</v>
      </c>
      <c r="P8" s="159"/>
      <c r="Q8" s="159">
        <f>SUM(Q9:Q17)</f>
        <v>0</v>
      </c>
      <c r="R8" s="159"/>
      <c r="S8" s="159"/>
      <c r="T8" s="176"/>
      <c r="U8" s="159">
        <f>SUM(U9:U17)</f>
        <v>93.920000000000016</v>
      </c>
      <c r="AE8" t="s">
        <v>109</v>
      </c>
    </row>
    <row r="9" spans="1:60" ht="22.5" outlineLevel="1" x14ac:dyDescent="0.2">
      <c r="A9" s="154">
        <v>1</v>
      </c>
      <c r="B9" s="161" t="s">
        <v>110</v>
      </c>
      <c r="C9" s="192" t="s">
        <v>111</v>
      </c>
      <c r="D9" s="163" t="s">
        <v>112</v>
      </c>
      <c r="E9" s="168">
        <v>10.96515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4.7279999999999998</v>
      </c>
      <c r="U9" s="163">
        <f>ROUND(E9*T9,2)</f>
        <v>51.84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113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1"/>
      <c r="C10" s="193" t="s">
        <v>114</v>
      </c>
      <c r="D10" s="165"/>
      <c r="E10" s="169">
        <v>6.5515499999999998</v>
      </c>
      <c r="F10" s="172"/>
      <c r="G10" s="172"/>
      <c r="H10" s="172"/>
      <c r="I10" s="172"/>
      <c r="J10" s="172"/>
      <c r="K10" s="172"/>
      <c r="L10" s="172"/>
      <c r="M10" s="172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115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/>
      <c r="B11" s="161"/>
      <c r="C11" s="193" t="s">
        <v>116</v>
      </c>
      <c r="D11" s="165"/>
      <c r="E11" s="169">
        <v>4.4135999999999997</v>
      </c>
      <c r="F11" s="172"/>
      <c r="G11" s="172"/>
      <c r="H11" s="172"/>
      <c r="I11" s="172"/>
      <c r="J11" s="172"/>
      <c r="K11" s="172"/>
      <c r="L11" s="172"/>
      <c r="M11" s="172"/>
      <c r="N11" s="163"/>
      <c r="O11" s="163"/>
      <c r="P11" s="163"/>
      <c r="Q11" s="163"/>
      <c r="R11" s="163"/>
      <c r="S11" s="163"/>
      <c r="T11" s="164"/>
      <c r="U11" s="163"/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115</v>
      </c>
      <c r="AF11" s="153">
        <v>0</v>
      </c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54">
        <v>2</v>
      </c>
      <c r="B12" s="161" t="s">
        <v>117</v>
      </c>
      <c r="C12" s="192" t="s">
        <v>118</v>
      </c>
      <c r="D12" s="163" t="s">
        <v>112</v>
      </c>
      <c r="E12" s="168">
        <v>10.96515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63">
        <v>0</v>
      </c>
      <c r="O12" s="163">
        <f>ROUND(E12*N12,5)</f>
        <v>0</v>
      </c>
      <c r="P12" s="163">
        <v>0</v>
      </c>
      <c r="Q12" s="163">
        <f>ROUND(E12*P12,5)</f>
        <v>0</v>
      </c>
      <c r="R12" s="163"/>
      <c r="S12" s="163"/>
      <c r="T12" s="164">
        <v>3.81</v>
      </c>
      <c r="U12" s="163">
        <f>ROUND(E12*T12,2)</f>
        <v>41.78</v>
      </c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113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54">
        <v>3</v>
      </c>
      <c r="B13" s="161" t="s">
        <v>119</v>
      </c>
      <c r="C13" s="192" t="s">
        <v>120</v>
      </c>
      <c r="D13" s="163" t="s">
        <v>112</v>
      </c>
      <c r="E13" s="168">
        <v>10.96515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63">
        <v>0</v>
      </c>
      <c r="O13" s="163">
        <f>ROUND(E13*N13,5)</f>
        <v>0</v>
      </c>
      <c r="P13" s="163">
        <v>0</v>
      </c>
      <c r="Q13" s="163">
        <f>ROUND(E13*P13,5)</f>
        <v>0</v>
      </c>
      <c r="R13" s="163"/>
      <c r="S13" s="163"/>
      <c r="T13" s="164">
        <v>1.0999999999999999E-2</v>
      </c>
      <c r="U13" s="163">
        <f>ROUND(E13*T13,2)</f>
        <v>0.12</v>
      </c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113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>
        <v>4</v>
      </c>
      <c r="B14" s="161" t="s">
        <v>121</v>
      </c>
      <c r="C14" s="192" t="s">
        <v>122</v>
      </c>
      <c r="D14" s="163" t="s">
        <v>112</v>
      </c>
      <c r="E14" s="168">
        <v>164.47725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63">
        <v>0</v>
      </c>
      <c r="O14" s="163">
        <f>ROUND(E14*N14,5)</f>
        <v>0</v>
      </c>
      <c r="P14" s="163">
        <v>0</v>
      </c>
      <c r="Q14" s="163">
        <f>ROUND(E14*P14,5)</f>
        <v>0</v>
      </c>
      <c r="R14" s="163"/>
      <c r="S14" s="163"/>
      <c r="T14" s="164">
        <v>0</v>
      </c>
      <c r="U14" s="163">
        <f>ROUND(E14*T14,2)</f>
        <v>0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113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1"/>
      <c r="C15" s="193" t="s">
        <v>123</v>
      </c>
      <c r="D15" s="165"/>
      <c r="E15" s="169">
        <v>164.47725</v>
      </c>
      <c r="F15" s="172"/>
      <c r="G15" s="172"/>
      <c r="H15" s="172"/>
      <c r="I15" s="172"/>
      <c r="J15" s="172"/>
      <c r="K15" s="172"/>
      <c r="L15" s="172"/>
      <c r="M15" s="172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115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ht="22.5" outlineLevel="1" x14ac:dyDescent="0.2">
      <c r="A16" s="154">
        <v>5</v>
      </c>
      <c r="B16" s="161" t="s">
        <v>124</v>
      </c>
      <c r="C16" s="192" t="s">
        <v>125</v>
      </c>
      <c r="D16" s="163" t="s">
        <v>112</v>
      </c>
      <c r="E16" s="168">
        <v>0.67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63">
        <v>0</v>
      </c>
      <c r="O16" s="163">
        <f>ROUND(E16*N16,5)</f>
        <v>0</v>
      </c>
      <c r="P16" s="163">
        <v>0</v>
      </c>
      <c r="Q16" s="163">
        <f>ROUND(E16*P16,5)</f>
        <v>0</v>
      </c>
      <c r="R16" s="163"/>
      <c r="S16" s="163"/>
      <c r="T16" s="164">
        <v>0.27600000000000002</v>
      </c>
      <c r="U16" s="163">
        <f>ROUND(E16*T16,2)</f>
        <v>0.18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126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/>
      <c r="B17" s="161"/>
      <c r="C17" s="193" t="s">
        <v>127</v>
      </c>
      <c r="D17" s="165"/>
      <c r="E17" s="169">
        <v>0.67</v>
      </c>
      <c r="F17" s="172"/>
      <c r="G17" s="172"/>
      <c r="H17" s="172"/>
      <c r="I17" s="172"/>
      <c r="J17" s="172"/>
      <c r="K17" s="172"/>
      <c r="L17" s="172"/>
      <c r="M17" s="172"/>
      <c r="N17" s="163"/>
      <c r="O17" s="163"/>
      <c r="P17" s="163"/>
      <c r="Q17" s="163"/>
      <c r="R17" s="163"/>
      <c r="S17" s="163"/>
      <c r="T17" s="164"/>
      <c r="U17" s="163"/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115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x14ac:dyDescent="0.2">
      <c r="A18" s="155" t="s">
        <v>108</v>
      </c>
      <c r="B18" s="162" t="s">
        <v>61</v>
      </c>
      <c r="C18" s="194" t="s">
        <v>62</v>
      </c>
      <c r="D18" s="166"/>
      <c r="E18" s="170"/>
      <c r="F18" s="173"/>
      <c r="G18" s="173">
        <f>SUMIF(AE19:AE33,"&lt;&gt;NOR",G19:G33)</f>
        <v>0</v>
      </c>
      <c r="H18" s="173"/>
      <c r="I18" s="173">
        <f>SUM(I19:I33)</f>
        <v>0</v>
      </c>
      <c r="J18" s="173"/>
      <c r="K18" s="173">
        <f>SUM(K19:K33)</f>
        <v>0</v>
      </c>
      <c r="L18" s="173"/>
      <c r="M18" s="173">
        <f>SUM(M19:M33)</f>
        <v>0</v>
      </c>
      <c r="N18" s="166"/>
      <c r="O18" s="166">
        <f>SUM(O19:O33)</f>
        <v>16.50639</v>
      </c>
      <c r="P18" s="166"/>
      <c r="Q18" s="166">
        <f>SUM(Q19:Q33)</f>
        <v>0</v>
      </c>
      <c r="R18" s="166"/>
      <c r="S18" s="166"/>
      <c r="T18" s="167"/>
      <c r="U18" s="166">
        <f>SUM(U19:U33)</f>
        <v>18.95</v>
      </c>
      <c r="AE18" t="s">
        <v>109</v>
      </c>
    </row>
    <row r="19" spans="1:60" outlineLevel="1" x14ac:dyDescent="0.2">
      <c r="A19" s="154">
        <v>6</v>
      </c>
      <c r="B19" s="161" t="s">
        <v>128</v>
      </c>
      <c r="C19" s="192" t="s">
        <v>129</v>
      </c>
      <c r="D19" s="163" t="s">
        <v>112</v>
      </c>
      <c r="E19" s="168">
        <v>0.48530000000000001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63">
        <v>2.1</v>
      </c>
      <c r="O19" s="163">
        <f>ROUND(E19*N19,5)</f>
        <v>1.0191300000000001</v>
      </c>
      <c r="P19" s="163">
        <v>0</v>
      </c>
      <c r="Q19" s="163">
        <f>ROUND(E19*P19,5)</f>
        <v>0</v>
      </c>
      <c r="R19" s="163"/>
      <c r="S19" s="163"/>
      <c r="T19" s="164">
        <v>0.96499999999999997</v>
      </c>
      <c r="U19" s="163">
        <f>ROUND(E19*T19,2)</f>
        <v>0.47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113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/>
      <c r="B20" s="161"/>
      <c r="C20" s="193" t="s">
        <v>130</v>
      </c>
      <c r="D20" s="165"/>
      <c r="E20" s="169">
        <v>0.48530000000000001</v>
      </c>
      <c r="F20" s="172"/>
      <c r="G20" s="172"/>
      <c r="H20" s="172"/>
      <c r="I20" s="172"/>
      <c r="J20" s="172"/>
      <c r="K20" s="172"/>
      <c r="L20" s="172"/>
      <c r="M20" s="172"/>
      <c r="N20" s="163"/>
      <c r="O20" s="163"/>
      <c r="P20" s="163"/>
      <c r="Q20" s="163"/>
      <c r="R20" s="163"/>
      <c r="S20" s="163"/>
      <c r="T20" s="164"/>
      <c r="U20" s="163"/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115</v>
      </c>
      <c r="AF20" s="153">
        <v>0</v>
      </c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>
        <v>7</v>
      </c>
      <c r="B21" s="161" t="s">
        <v>131</v>
      </c>
      <c r="C21" s="192" t="s">
        <v>132</v>
      </c>
      <c r="D21" s="163" t="s">
        <v>112</v>
      </c>
      <c r="E21" s="168">
        <v>2.718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63">
        <v>2.5249999999999999</v>
      </c>
      <c r="O21" s="163">
        <f>ROUND(E21*N21,5)</f>
        <v>6.8629499999999997</v>
      </c>
      <c r="P21" s="163">
        <v>0</v>
      </c>
      <c r="Q21" s="163">
        <f>ROUND(E21*P21,5)</f>
        <v>0</v>
      </c>
      <c r="R21" s="163"/>
      <c r="S21" s="163"/>
      <c r="T21" s="164">
        <v>0.47699999999999998</v>
      </c>
      <c r="U21" s="163">
        <f>ROUND(E21*T21,2)</f>
        <v>1.3</v>
      </c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113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54"/>
      <c r="B22" s="161"/>
      <c r="C22" s="193" t="s">
        <v>133</v>
      </c>
      <c r="D22" s="165"/>
      <c r="E22" s="169">
        <v>1.5840000000000001</v>
      </c>
      <c r="F22" s="172"/>
      <c r="G22" s="172"/>
      <c r="H22" s="172"/>
      <c r="I22" s="172"/>
      <c r="J22" s="172"/>
      <c r="K22" s="172"/>
      <c r="L22" s="172"/>
      <c r="M22" s="172"/>
      <c r="N22" s="163"/>
      <c r="O22" s="163"/>
      <c r="P22" s="163"/>
      <c r="Q22" s="163"/>
      <c r="R22" s="163"/>
      <c r="S22" s="163"/>
      <c r="T22" s="164"/>
      <c r="U22" s="163"/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115</v>
      </c>
      <c r="AF22" s="153">
        <v>0</v>
      </c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1"/>
      <c r="C23" s="193" t="s">
        <v>134</v>
      </c>
      <c r="D23" s="165"/>
      <c r="E23" s="169">
        <v>1.1339999999999999</v>
      </c>
      <c r="F23" s="172"/>
      <c r="G23" s="172"/>
      <c r="H23" s="172"/>
      <c r="I23" s="172"/>
      <c r="J23" s="172"/>
      <c r="K23" s="172"/>
      <c r="L23" s="172"/>
      <c r="M23" s="172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115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ht="22.5" outlineLevel="1" x14ac:dyDescent="0.2">
      <c r="A24" s="154">
        <v>8</v>
      </c>
      <c r="B24" s="161" t="s">
        <v>135</v>
      </c>
      <c r="C24" s="192" t="s">
        <v>136</v>
      </c>
      <c r="D24" s="163" t="s">
        <v>137</v>
      </c>
      <c r="E24" s="168">
        <v>8.4975000000000005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63">
        <v>0.6</v>
      </c>
      <c r="O24" s="163">
        <f>ROUND(E24*N24,5)</f>
        <v>5.0984999999999996</v>
      </c>
      <c r="P24" s="163">
        <v>0</v>
      </c>
      <c r="Q24" s="163">
        <f>ROUND(E24*P24,5)</f>
        <v>0</v>
      </c>
      <c r="R24" s="163"/>
      <c r="S24" s="163"/>
      <c r="T24" s="164">
        <v>1</v>
      </c>
      <c r="U24" s="163">
        <f>ROUND(E24*T24,2)</f>
        <v>8.5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113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54"/>
      <c r="B25" s="161"/>
      <c r="C25" s="193" t="s">
        <v>138</v>
      </c>
      <c r="D25" s="165"/>
      <c r="E25" s="169">
        <v>2.4224999999999999</v>
      </c>
      <c r="F25" s="172"/>
      <c r="G25" s="172"/>
      <c r="H25" s="172"/>
      <c r="I25" s="172"/>
      <c r="J25" s="172"/>
      <c r="K25" s="172"/>
      <c r="L25" s="172"/>
      <c r="M25" s="172"/>
      <c r="N25" s="163"/>
      <c r="O25" s="163"/>
      <c r="P25" s="163"/>
      <c r="Q25" s="163"/>
      <c r="R25" s="163"/>
      <c r="S25" s="163"/>
      <c r="T25" s="164"/>
      <c r="U25" s="163"/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115</v>
      </c>
      <c r="AF25" s="153">
        <v>0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54"/>
      <c r="B26" s="161"/>
      <c r="C26" s="193" t="s">
        <v>139</v>
      </c>
      <c r="D26" s="165"/>
      <c r="E26" s="169">
        <v>6.0750000000000002</v>
      </c>
      <c r="F26" s="172"/>
      <c r="G26" s="172"/>
      <c r="H26" s="172"/>
      <c r="I26" s="172"/>
      <c r="J26" s="172"/>
      <c r="K26" s="172"/>
      <c r="L26" s="172"/>
      <c r="M26" s="172"/>
      <c r="N26" s="163"/>
      <c r="O26" s="163"/>
      <c r="P26" s="163"/>
      <c r="Q26" s="163"/>
      <c r="R26" s="163"/>
      <c r="S26" s="163"/>
      <c r="T26" s="164"/>
      <c r="U26" s="163"/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115</v>
      </c>
      <c r="AF26" s="153">
        <v>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>
        <v>9</v>
      </c>
      <c r="B27" s="161" t="s">
        <v>140</v>
      </c>
      <c r="C27" s="192" t="s">
        <v>141</v>
      </c>
      <c r="D27" s="163" t="s">
        <v>112</v>
      </c>
      <c r="E27" s="168">
        <v>1.2923750000000001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63">
        <v>2.5249999999999999</v>
      </c>
      <c r="O27" s="163">
        <f>ROUND(E27*N27,5)</f>
        <v>3.2632500000000002</v>
      </c>
      <c r="P27" s="163">
        <v>0</v>
      </c>
      <c r="Q27" s="163">
        <f>ROUND(E27*P27,5)</f>
        <v>0</v>
      </c>
      <c r="R27" s="163"/>
      <c r="S27" s="163"/>
      <c r="T27" s="164">
        <v>0.48</v>
      </c>
      <c r="U27" s="163">
        <f>ROUND(E27*T27,2)</f>
        <v>0.62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113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/>
      <c r="B28" s="161"/>
      <c r="C28" s="193" t="s">
        <v>142</v>
      </c>
      <c r="D28" s="165"/>
      <c r="E28" s="169">
        <v>1.2923750000000001</v>
      </c>
      <c r="F28" s="172"/>
      <c r="G28" s="172"/>
      <c r="H28" s="172"/>
      <c r="I28" s="172"/>
      <c r="J28" s="172"/>
      <c r="K28" s="172"/>
      <c r="L28" s="172"/>
      <c r="M28" s="172"/>
      <c r="N28" s="163"/>
      <c r="O28" s="163"/>
      <c r="P28" s="163"/>
      <c r="Q28" s="163"/>
      <c r="R28" s="163"/>
      <c r="S28" s="163"/>
      <c r="T28" s="164"/>
      <c r="U28" s="163"/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115</v>
      </c>
      <c r="AF28" s="153">
        <v>0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1" x14ac:dyDescent="0.2">
      <c r="A29" s="154">
        <v>10</v>
      </c>
      <c r="B29" s="161" t="s">
        <v>143</v>
      </c>
      <c r="C29" s="192" t="s">
        <v>144</v>
      </c>
      <c r="D29" s="163" t="s">
        <v>145</v>
      </c>
      <c r="E29" s="168">
        <v>5.2151999999999997E-2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63">
        <v>1.05474</v>
      </c>
      <c r="O29" s="163">
        <f>ROUND(E29*N29,5)</f>
        <v>5.5010000000000003E-2</v>
      </c>
      <c r="P29" s="163">
        <v>0</v>
      </c>
      <c r="Q29" s="163">
        <f>ROUND(E29*P29,5)</f>
        <v>0</v>
      </c>
      <c r="R29" s="163"/>
      <c r="S29" s="163"/>
      <c r="T29" s="164">
        <v>15.231</v>
      </c>
      <c r="U29" s="163">
        <f>ROUND(E29*T29,2)</f>
        <v>0.79</v>
      </c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113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/>
      <c r="B30" s="161"/>
      <c r="C30" s="193" t="s">
        <v>146</v>
      </c>
      <c r="D30" s="165"/>
      <c r="E30" s="169">
        <v>5.2151999999999997E-2</v>
      </c>
      <c r="F30" s="172"/>
      <c r="G30" s="172"/>
      <c r="H30" s="172"/>
      <c r="I30" s="172"/>
      <c r="J30" s="172"/>
      <c r="K30" s="172"/>
      <c r="L30" s="172"/>
      <c r="M30" s="172"/>
      <c r="N30" s="163"/>
      <c r="O30" s="163"/>
      <c r="P30" s="163"/>
      <c r="Q30" s="163"/>
      <c r="R30" s="163"/>
      <c r="S30" s="163"/>
      <c r="T30" s="164"/>
      <c r="U30" s="163"/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115</v>
      </c>
      <c r="AF30" s="153">
        <v>0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54">
        <v>11</v>
      </c>
      <c r="B31" s="161" t="s">
        <v>147</v>
      </c>
      <c r="C31" s="192" t="s">
        <v>148</v>
      </c>
      <c r="D31" s="163" t="s">
        <v>137</v>
      </c>
      <c r="E31" s="168">
        <v>5.3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63">
        <v>3.916E-2</v>
      </c>
      <c r="O31" s="163">
        <f>ROUND(E31*N31,5)</f>
        <v>0.20755000000000001</v>
      </c>
      <c r="P31" s="163">
        <v>0</v>
      </c>
      <c r="Q31" s="163">
        <f>ROUND(E31*P31,5)</f>
        <v>0</v>
      </c>
      <c r="R31" s="163"/>
      <c r="S31" s="163"/>
      <c r="T31" s="164">
        <v>1.05</v>
      </c>
      <c r="U31" s="163">
        <f>ROUND(E31*T31,2)</f>
        <v>5.57</v>
      </c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113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/>
      <c r="B32" s="161"/>
      <c r="C32" s="193" t="s">
        <v>149</v>
      </c>
      <c r="D32" s="165"/>
      <c r="E32" s="169">
        <v>5.3</v>
      </c>
      <c r="F32" s="172"/>
      <c r="G32" s="172"/>
      <c r="H32" s="172"/>
      <c r="I32" s="172"/>
      <c r="J32" s="172"/>
      <c r="K32" s="172"/>
      <c r="L32" s="172"/>
      <c r="M32" s="172"/>
      <c r="N32" s="163"/>
      <c r="O32" s="163"/>
      <c r="P32" s="163"/>
      <c r="Q32" s="163"/>
      <c r="R32" s="163"/>
      <c r="S32" s="163"/>
      <c r="T32" s="164"/>
      <c r="U32" s="163"/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115</v>
      </c>
      <c r="AF32" s="153">
        <v>0</v>
      </c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>
        <v>12</v>
      </c>
      <c r="B33" s="161" t="s">
        <v>150</v>
      </c>
      <c r="C33" s="192" t="s">
        <v>151</v>
      </c>
      <c r="D33" s="163" t="s">
        <v>137</v>
      </c>
      <c r="E33" s="168">
        <v>5.3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63">
        <v>0</v>
      </c>
      <c r="O33" s="163">
        <f>ROUND(E33*N33,5)</f>
        <v>0</v>
      </c>
      <c r="P33" s="163">
        <v>0</v>
      </c>
      <c r="Q33" s="163">
        <f>ROUND(E33*P33,5)</f>
        <v>0</v>
      </c>
      <c r="R33" s="163"/>
      <c r="S33" s="163"/>
      <c r="T33" s="164">
        <v>0.32</v>
      </c>
      <c r="U33" s="163">
        <f>ROUND(E33*T33,2)</f>
        <v>1.7</v>
      </c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113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x14ac:dyDescent="0.2">
      <c r="A34" s="155" t="s">
        <v>108</v>
      </c>
      <c r="B34" s="162" t="s">
        <v>63</v>
      </c>
      <c r="C34" s="194" t="s">
        <v>64</v>
      </c>
      <c r="D34" s="166"/>
      <c r="E34" s="170"/>
      <c r="F34" s="173"/>
      <c r="G34" s="173">
        <f>SUMIF(AE35:AE42,"&lt;&gt;NOR",G35:G42)</f>
        <v>0</v>
      </c>
      <c r="H34" s="173"/>
      <c r="I34" s="173">
        <f>SUM(I35:I42)</f>
        <v>0</v>
      </c>
      <c r="J34" s="173"/>
      <c r="K34" s="173">
        <f>SUM(K35:K42)</f>
        <v>0</v>
      </c>
      <c r="L34" s="173"/>
      <c r="M34" s="173">
        <f>SUM(M35:M42)</f>
        <v>0</v>
      </c>
      <c r="N34" s="166"/>
      <c r="O34" s="166">
        <f>SUM(O35:O42)</f>
        <v>1.00789</v>
      </c>
      <c r="P34" s="166"/>
      <c r="Q34" s="166">
        <f>SUM(Q35:Q42)</f>
        <v>0</v>
      </c>
      <c r="R34" s="166"/>
      <c r="S34" s="166"/>
      <c r="T34" s="167"/>
      <c r="U34" s="166">
        <f>SUM(U35:U42)</f>
        <v>26.79</v>
      </c>
      <c r="AE34" t="s">
        <v>109</v>
      </c>
    </row>
    <row r="35" spans="1:60" outlineLevel="1" x14ac:dyDescent="0.2">
      <c r="A35" s="154">
        <v>13</v>
      </c>
      <c r="B35" s="161" t="s">
        <v>152</v>
      </c>
      <c r="C35" s="192" t="s">
        <v>153</v>
      </c>
      <c r="D35" s="163" t="s">
        <v>137</v>
      </c>
      <c r="E35" s="168">
        <v>10.948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63">
        <v>4.4139999999999999E-2</v>
      </c>
      <c r="O35" s="163">
        <f>ROUND(E35*N35,5)</f>
        <v>0.48324</v>
      </c>
      <c r="P35" s="163">
        <v>0</v>
      </c>
      <c r="Q35" s="163">
        <f>ROUND(E35*P35,5)</f>
        <v>0</v>
      </c>
      <c r="R35" s="163"/>
      <c r="S35" s="163"/>
      <c r="T35" s="164">
        <v>0.6</v>
      </c>
      <c r="U35" s="163">
        <f>ROUND(E35*T35,2)</f>
        <v>6.57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113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54"/>
      <c r="B36" s="161"/>
      <c r="C36" s="193" t="s">
        <v>154</v>
      </c>
      <c r="D36" s="165"/>
      <c r="E36" s="169">
        <v>10.948</v>
      </c>
      <c r="F36" s="172"/>
      <c r="G36" s="172"/>
      <c r="H36" s="172"/>
      <c r="I36" s="172"/>
      <c r="J36" s="172"/>
      <c r="K36" s="172"/>
      <c r="L36" s="172"/>
      <c r="M36" s="172"/>
      <c r="N36" s="163"/>
      <c r="O36" s="163"/>
      <c r="P36" s="163"/>
      <c r="Q36" s="163"/>
      <c r="R36" s="163"/>
      <c r="S36" s="163"/>
      <c r="T36" s="164"/>
      <c r="U36" s="163"/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115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>
        <v>14</v>
      </c>
      <c r="B37" s="161" t="s">
        <v>155</v>
      </c>
      <c r="C37" s="192" t="s">
        <v>156</v>
      </c>
      <c r="D37" s="163" t="s">
        <v>137</v>
      </c>
      <c r="E37" s="168">
        <v>10.948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63">
        <v>0</v>
      </c>
      <c r="O37" s="163">
        <f>ROUND(E37*N37,5)</f>
        <v>0</v>
      </c>
      <c r="P37" s="163">
        <v>0</v>
      </c>
      <c r="Q37" s="163">
        <f>ROUND(E37*P37,5)</f>
        <v>0</v>
      </c>
      <c r="R37" s="163"/>
      <c r="S37" s="163"/>
      <c r="T37" s="164">
        <v>0.13200000000000001</v>
      </c>
      <c r="U37" s="163">
        <f>ROUND(E37*T37,2)</f>
        <v>1.45</v>
      </c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113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>
        <v>15</v>
      </c>
      <c r="B38" s="161" t="s">
        <v>157</v>
      </c>
      <c r="C38" s="192" t="s">
        <v>158</v>
      </c>
      <c r="D38" s="163" t="s">
        <v>137</v>
      </c>
      <c r="E38" s="168">
        <v>3.08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63">
        <v>4.7660000000000001E-2</v>
      </c>
      <c r="O38" s="163">
        <f>ROUND(E38*N38,5)</f>
        <v>0.14679</v>
      </c>
      <c r="P38" s="163">
        <v>0</v>
      </c>
      <c r="Q38" s="163">
        <f>ROUND(E38*P38,5)</f>
        <v>0</v>
      </c>
      <c r="R38" s="163"/>
      <c r="S38" s="163"/>
      <c r="T38" s="164">
        <v>0.84</v>
      </c>
      <c r="U38" s="163">
        <f>ROUND(E38*T38,2)</f>
        <v>2.59</v>
      </c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113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/>
      <c r="B39" s="161"/>
      <c r="C39" s="193" t="s">
        <v>159</v>
      </c>
      <c r="D39" s="165"/>
      <c r="E39" s="169">
        <v>3.08</v>
      </c>
      <c r="F39" s="172"/>
      <c r="G39" s="172"/>
      <c r="H39" s="172"/>
      <c r="I39" s="172"/>
      <c r="J39" s="172"/>
      <c r="K39" s="172"/>
      <c r="L39" s="172"/>
      <c r="M39" s="172"/>
      <c r="N39" s="163"/>
      <c r="O39" s="163"/>
      <c r="P39" s="163"/>
      <c r="Q39" s="163"/>
      <c r="R39" s="163"/>
      <c r="S39" s="163"/>
      <c r="T39" s="164"/>
      <c r="U39" s="163"/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115</v>
      </c>
      <c r="AF39" s="153">
        <v>0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>
        <v>16</v>
      </c>
      <c r="B40" s="161" t="s">
        <v>160</v>
      </c>
      <c r="C40" s="192" t="s">
        <v>161</v>
      </c>
      <c r="D40" s="163" t="s">
        <v>137</v>
      </c>
      <c r="E40" s="168">
        <v>12.984999999999999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63">
        <v>2.9100000000000001E-2</v>
      </c>
      <c r="O40" s="163">
        <f>ROUND(E40*N40,5)</f>
        <v>0.37785999999999997</v>
      </c>
      <c r="P40" s="163">
        <v>0</v>
      </c>
      <c r="Q40" s="163">
        <f>ROUND(E40*P40,5)</f>
        <v>0</v>
      </c>
      <c r="R40" s="163"/>
      <c r="S40" s="163"/>
      <c r="T40" s="164">
        <v>1.24641</v>
      </c>
      <c r="U40" s="163">
        <f>ROUND(E40*T40,2)</f>
        <v>16.18</v>
      </c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126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ht="22.5" outlineLevel="1" x14ac:dyDescent="0.2">
      <c r="A41" s="154"/>
      <c r="B41" s="161"/>
      <c r="C41" s="193" t="s">
        <v>162</v>
      </c>
      <c r="D41" s="165"/>
      <c r="E41" s="169">
        <v>10</v>
      </c>
      <c r="F41" s="172"/>
      <c r="G41" s="172"/>
      <c r="H41" s="172"/>
      <c r="I41" s="172"/>
      <c r="J41" s="172"/>
      <c r="K41" s="172"/>
      <c r="L41" s="172"/>
      <c r="M41" s="172"/>
      <c r="N41" s="163"/>
      <c r="O41" s="163"/>
      <c r="P41" s="163"/>
      <c r="Q41" s="163"/>
      <c r="R41" s="163"/>
      <c r="S41" s="163"/>
      <c r="T41" s="164"/>
      <c r="U41" s="163"/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115</v>
      </c>
      <c r="AF41" s="153">
        <v>0</v>
      </c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ht="22.5" outlineLevel="1" x14ac:dyDescent="0.2">
      <c r="A42" s="154"/>
      <c r="B42" s="161"/>
      <c r="C42" s="193" t="s">
        <v>163</v>
      </c>
      <c r="D42" s="165"/>
      <c r="E42" s="169">
        <v>2.9849999999999999</v>
      </c>
      <c r="F42" s="172"/>
      <c r="G42" s="172"/>
      <c r="H42" s="172"/>
      <c r="I42" s="172"/>
      <c r="J42" s="172"/>
      <c r="K42" s="172"/>
      <c r="L42" s="172"/>
      <c r="M42" s="172"/>
      <c r="N42" s="163"/>
      <c r="O42" s="163"/>
      <c r="P42" s="163"/>
      <c r="Q42" s="163"/>
      <c r="R42" s="163"/>
      <c r="S42" s="163"/>
      <c r="T42" s="164"/>
      <c r="U42" s="163"/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115</v>
      </c>
      <c r="AF42" s="153">
        <v>0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x14ac:dyDescent="0.2">
      <c r="A43" s="155" t="s">
        <v>108</v>
      </c>
      <c r="B43" s="162" t="s">
        <v>65</v>
      </c>
      <c r="C43" s="194" t="s">
        <v>66</v>
      </c>
      <c r="D43" s="166"/>
      <c r="E43" s="170"/>
      <c r="F43" s="173"/>
      <c r="G43" s="173">
        <f>SUMIF(AE44:AE50,"&lt;&gt;NOR",G44:G50)</f>
        <v>0</v>
      </c>
      <c r="H43" s="173"/>
      <c r="I43" s="173">
        <f>SUM(I44:I50)</f>
        <v>0</v>
      </c>
      <c r="J43" s="173"/>
      <c r="K43" s="173">
        <f>SUM(K44:K50)</f>
        <v>0</v>
      </c>
      <c r="L43" s="173"/>
      <c r="M43" s="173">
        <f>SUM(M44:M50)</f>
        <v>0</v>
      </c>
      <c r="N43" s="166"/>
      <c r="O43" s="166">
        <f>SUM(O44:O50)</f>
        <v>0.36604000000000003</v>
      </c>
      <c r="P43" s="166"/>
      <c r="Q43" s="166">
        <f>SUM(Q44:Q50)</f>
        <v>0</v>
      </c>
      <c r="R43" s="166"/>
      <c r="S43" s="166"/>
      <c r="T43" s="167"/>
      <c r="U43" s="166">
        <f>SUM(U44:U50)</f>
        <v>0.39</v>
      </c>
      <c r="AE43" t="s">
        <v>109</v>
      </c>
    </row>
    <row r="44" spans="1:60" outlineLevel="1" x14ac:dyDescent="0.2">
      <c r="A44" s="154">
        <v>17</v>
      </c>
      <c r="B44" s="161" t="s">
        <v>164</v>
      </c>
      <c r="C44" s="192" t="s">
        <v>165</v>
      </c>
      <c r="D44" s="163" t="s">
        <v>112</v>
      </c>
      <c r="E44" s="168">
        <v>0.12045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63">
        <v>2.5249999999999999</v>
      </c>
      <c r="O44" s="163">
        <f>ROUND(E44*N44,5)</f>
        <v>0.30414000000000002</v>
      </c>
      <c r="P44" s="163">
        <v>0</v>
      </c>
      <c r="Q44" s="163">
        <f>ROUND(E44*P44,5)</f>
        <v>0</v>
      </c>
      <c r="R44" s="163"/>
      <c r="S44" s="163"/>
      <c r="T44" s="164">
        <v>3.2130000000000001</v>
      </c>
      <c r="U44" s="163">
        <f>ROUND(E44*T44,2)</f>
        <v>0.39</v>
      </c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113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/>
      <c r="B45" s="161"/>
      <c r="C45" s="193" t="s">
        <v>166</v>
      </c>
      <c r="D45" s="165"/>
      <c r="E45" s="169">
        <v>0.12045</v>
      </c>
      <c r="F45" s="172"/>
      <c r="G45" s="172"/>
      <c r="H45" s="172"/>
      <c r="I45" s="172"/>
      <c r="J45" s="172"/>
      <c r="K45" s="172"/>
      <c r="L45" s="172"/>
      <c r="M45" s="172"/>
      <c r="N45" s="163"/>
      <c r="O45" s="163"/>
      <c r="P45" s="163"/>
      <c r="Q45" s="163"/>
      <c r="R45" s="163"/>
      <c r="S45" s="163"/>
      <c r="T45" s="164"/>
      <c r="U45" s="163"/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115</v>
      </c>
      <c r="AF45" s="153">
        <v>0</v>
      </c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ht="33.75" outlineLevel="1" x14ac:dyDescent="0.2">
      <c r="A46" s="154">
        <v>18</v>
      </c>
      <c r="B46" s="161" t="s">
        <v>167</v>
      </c>
      <c r="C46" s="192" t="s">
        <v>168</v>
      </c>
      <c r="D46" s="163" t="s">
        <v>169</v>
      </c>
      <c r="E46" s="168">
        <v>52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63">
        <v>1E-3</v>
      </c>
      <c r="O46" s="163">
        <f>ROUND(E46*N46,5)</f>
        <v>5.1999999999999998E-2</v>
      </c>
      <c r="P46" s="163">
        <v>0</v>
      </c>
      <c r="Q46" s="163">
        <f>ROUND(E46*P46,5)</f>
        <v>0</v>
      </c>
      <c r="R46" s="163"/>
      <c r="S46" s="163"/>
      <c r="T46" s="164">
        <v>0</v>
      </c>
      <c r="U46" s="163">
        <f>ROUND(E46*T46,2)</f>
        <v>0</v>
      </c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113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/>
      <c r="B47" s="161"/>
      <c r="C47" s="272" t="s">
        <v>170</v>
      </c>
      <c r="D47" s="273"/>
      <c r="E47" s="274"/>
      <c r="F47" s="275"/>
      <c r="G47" s="276"/>
      <c r="H47" s="172"/>
      <c r="I47" s="172"/>
      <c r="J47" s="172"/>
      <c r="K47" s="172"/>
      <c r="L47" s="172"/>
      <c r="M47" s="172"/>
      <c r="N47" s="163"/>
      <c r="O47" s="163"/>
      <c r="P47" s="163"/>
      <c r="Q47" s="163"/>
      <c r="R47" s="163"/>
      <c r="S47" s="163"/>
      <c r="T47" s="164"/>
      <c r="U47" s="163"/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171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6" t="str">
        <f>C47</f>
        <v>Cenu kalkulovat včetně dopravy(skutečné vzdálenosti)</v>
      </c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/>
      <c r="B48" s="161"/>
      <c r="C48" s="272" t="s">
        <v>172</v>
      </c>
      <c r="D48" s="273"/>
      <c r="E48" s="274"/>
      <c r="F48" s="275"/>
      <c r="G48" s="276"/>
      <c r="H48" s="172"/>
      <c r="I48" s="172"/>
      <c r="J48" s="172"/>
      <c r="K48" s="172"/>
      <c r="L48" s="172"/>
      <c r="M48" s="172"/>
      <c r="N48" s="163"/>
      <c r="O48" s="163"/>
      <c r="P48" s="163"/>
      <c r="Q48" s="163"/>
      <c r="R48" s="163"/>
      <c r="S48" s="163"/>
      <c r="T48" s="164"/>
      <c r="U48" s="163"/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171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6" t="str">
        <f>C48</f>
        <v>pracovníků a zařízení</v>
      </c>
      <c r="BB48" s="153"/>
      <c r="BC48" s="153"/>
      <c r="BD48" s="153"/>
      <c r="BE48" s="153"/>
      <c r="BF48" s="153"/>
      <c r="BG48" s="153"/>
      <c r="BH48" s="153"/>
    </row>
    <row r="49" spans="1:60" ht="22.5" outlineLevel="1" x14ac:dyDescent="0.2">
      <c r="A49" s="154">
        <v>19</v>
      </c>
      <c r="B49" s="161" t="s">
        <v>173</v>
      </c>
      <c r="C49" s="192" t="s">
        <v>174</v>
      </c>
      <c r="D49" s="163" t="s">
        <v>137</v>
      </c>
      <c r="E49" s="168">
        <v>9.9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63">
        <v>1E-3</v>
      </c>
      <c r="O49" s="163">
        <f>ROUND(E49*N49,5)</f>
        <v>9.9000000000000008E-3</v>
      </c>
      <c r="P49" s="163">
        <v>0</v>
      </c>
      <c r="Q49" s="163">
        <f>ROUND(E49*P49,5)</f>
        <v>0</v>
      </c>
      <c r="R49" s="163"/>
      <c r="S49" s="163"/>
      <c r="T49" s="164">
        <v>0</v>
      </c>
      <c r="U49" s="163">
        <f>ROUND(E49*T49,2)</f>
        <v>0</v>
      </c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113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54"/>
      <c r="B50" s="161"/>
      <c r="C50" s="193" t="s">
        <v>175</v>
      </c>
      <c r="D50" s="165"/>
      <c r="E50" s="169">
        <v>9.9</v>
      </c>
      <c r="F50" s="172"/>
      <c r="G50" s="172"/>
      <c r="H50" s="172"/>
      <c r="I50" s="172"/>
      <c r="J50" s="172"/>
      <c r="K50" s="172"/>
      <c r="L50" s="172"/>
      <c r="M50" s="172"/>
      <c r="N50" s="163"/>
      <c r="O50" s="163"/>
      <c r="P50" s="163"/>
      <c r="Q50" s="163"/>
      <c r="R50" s="163"/>
      <c r="S50" s="163"/>
      <c r="T50" s="164"/>
      <c r="U50" s="163"/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115</v>
      </c>
      <c r="AF50" s="153">
        <v>0</v>
      </c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x14ac:dyDescent="0.2">
      <c r="A51" s="155" t="s">
        <v>108</v>
      </c>
      <c r="B51" s="162" t="s">
        <v>67</v>
      </c>
      <c r="C51" s="194" t="s">
        <v>68</v>
      </c>
      <c r="D51" s="166"/>
      <c r="E51" s="170"/>
      <c r="F51" s="173"/>
      <c r="G51" s="173">
        <f>SUMIF(AE52:AE60,"&lt;&gt;NOR",G52:G60)</f>
        <v>0</v>
      </c>
      <c r="H51" s="173"/>
      <c r="I51" s="173">
        <f>SUM(I52:I60)</f>
        <v>0</v>
      </c>
      <c r="J51" s="173"/>
      <c r="K51" s="173">
        <f>SUM(K52:K60)</f>
        <v>0</v>
      </c>
      <c r="L51" s="173"/>
      <c r="M51" s="173">
        <f>SUM(M52:M60)</f>
        <v>0</v>
      </c>
      <c r="N51" s="166"/>
      <c r="O51" s="166">
        <f>SUM(O52:O60)</f>
        <v>1.58E-3</v>
      </c>
      <c r="P51" s="166"/>
      <c r="Q51" s="166">
        <f>SUM(Q52:Q60)</f>
        <v>5.22119</v>
      </c>
      <c r="R51" s="166"/>
      <c r="S51" s="166"/>
      <c r="T51" s="167"/>
      <c r="U51" s="166">
        <f>SUM(U52:U60)</f>
        <v>15.35</v>
      </c>
      <c r="AE51" t="s">
        <v>109</v>
      </c>
    </row>
    <row r="52" spans="1:60" outlineLevel="1" x14ac:dyDescent="0.2">
      <c r="A52" s="154">
        <v>20</v>
      </c>
      <c r="B52" s="161" t="s">
        <v>176</v>
      </c>
      <c r="C52" s="192" t="s">
        <v>177</v>
      </c>
      <c r="D52" s="163" t="s">
        <v>112</v>
      </c>
      <c r="E52" s="168">
        <v>0.45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63">
        <v>0</v>
      </c>
      <c r="O52" s="163">
        <f>ROUND(E52*N52,5)</f>
        <v>0</v>
      </c>
      <c r="P52" s="163">
        <v>2</v>
      </c>
      <c r="Q52" s="163">
        <f>ROUND(E52*P52,5)</f>
        <v>0.9</v>
      </c>
      <c r="R52" s="163"/>
      <c r="S52" s="163"/>
      <c r="T52" s="164">
        <v>6.4359999999999999</v>
      </c>
      <c r="U52" s="163">
        <f>ROUND(E52*T52,2)</f>
        <v>2.9</v>
      </c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113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1"/>
      <c r="C53" s="193" t="s">
        <v>178</v>
      </c>
      <c r="D53" s="165"/>
      <c r="E53" s="169">
        <v>0.45</v>
      </c>
      <c r="F53" s="172"/>
      <c r="G53" s="172"/>
      <c r="H53" s="172"/>
      <c r="I53" s="172"/>
      <c r="J53" s="172"/>
      <c r="K53" s="172"/>
      <c r="L53" s="172"/>
      <c r="M53" s="172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115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>
        <v>21</v>
      </c>
      <c r="B54" s="161" t="s">
        <v>179</v>
      </c>
      <c r="C54" s="192" t="s">
        <v>180</v>
      </c>
      <c r="D54" s="163" t="s">
        <v>112</v>
      </c>
      <c r="E54" s="168">
        <v>1.2355799999999999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63">
        <v>1.2800000000000001E-3</v>
      </c>
      <c r="O54" s="163">
        <f>ROUND(E54*N54,5)</f>
        <v>1.58E-3</v>
      </c>
      <c r="P54" s="163">
        <v>1.8</v>
      </c>
      <c r="Q54" s="163">
        <f>ROUND(E54*P54,5)</f>
        <v>2.22404</v>
      </c>
      <c r="R54" s="163"/>
      <c r="S54" s="163"/>
      <c r="T54" s="164">
        <v>1.52</v>
      </c>
      <c r="U54" s="163">
        <f>ROUND(E54*T54,2)</f>
        <v>1.88</v>
      </c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113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/>
      <c r="B55" s="161"/>
      <c r="C55" s="193" t="s">
        <v>181</v>
      </c>
      <c r="D55" s="165"/>
      <c r="E55" s="169">
        <v>0.81</v>
      </c>
      <c r="F55" s="172"/>
      <c r="G55" s="172"/>
      <c r="H55" s="172"/>
      <c r="I55" s="172"/>
      <c r="J55" s="172"/>
      <c r="K55" s="172"/>
      <c r="L55" s="172"/>
      <c r="M55" s="172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115</v>
      </c>
      <c r="AF55" s="153">
        <v>0</v>
      </c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54"/>
      <c r="B56" s="161"/>
      <c r="C56" s="193" t="s">
        <v>182</v>
      </c>
      <c r="D56" s="165"/>
      <c r="E56" s="169">
        <v>0.42558000000000001</v>
      </c>
      <c r="F56" s="172"/>
      <c r="G56" s="172"/>
      <c r="H56" s="172"/>
      <c r="I56" s="172"/>
      <c r="J56" s="172"/>
      <c r="K56" s="172"/>
      <c r="L56" s="172"/>
      <c r="M56" s="172"/>
      <c r="N56" s="163"/>
      <c r="O56" s="163"/>
      <c r="P56" s="163"/>
      <c r="Q56" s="163"/>
      <c r="R56" s="163"/>
      <c r="S56" s="163"/>
      <c r="T56" s="164"/>
      <c r="U56" s="163"/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115</v>
      </c>
      <c r="AF56" s="153">
        <v>0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54">
        <v>22</v>
      </c>
      <c r="B57" s="161" t="s">
        <v>183</v>
      </c>
      <c r="C57" s="192" t="s">
        <v>184</v>
      </c>
      <c r="D57" s="163" t="s">
        <v>112</v>
      </c>
      <c r="E57" s="168">
        <v>0.38129999999999997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63">
        <v>0</v>
      </c>
      <c r="O57" s="163">
        <f>ROUND(E57*N57,5)</f>
        <v>0</v>
      </c>
      <c r="P57" s="163">
        <v>2.2000000000000002</v>
      </c>
      <c r="Q57" s="163">
        <f>ROUND(E57*P57,5)</f>
        <v>0.83886000000000005</v>
      </c>
      <c r="R57" s="163"/>
      <c r="S57" s="163"/>
      <c r="T57" s="164">
        <v>10.88</v>
      </c>
      <c r="U57" s="163">
        <f>ROUND(E57*T57,2)</f>
        <v>4.1500000000000004</v>
      </c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113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54"/>
      <c r="B58" s="161"/>
      <c r="C58" s="193" t="s">
        <v>185</v>
      </c>
      <c r="D58" s="165"/>
      <c r="E58" s="169">
        <v>0.38129999999999997</v>
      </c>
      <c r="F58" s="172"/>
      <c r="G58" s="172"/>
      <c r="H58" s="172"/>
      <c r="I58" s="172"/>
      <c r="J58" s="172"/>
      <c r="K58" s="172"/>
      <c r="L58" s="172"/>
      <c r="M58" s="172"/>
      <c r="N58" s="163"/>
      <c r="O58" s="163"/>
      <c r="P58" s="163"/>
      <c r="Q58" s="163"/>
      <c r="R58" s="163"/>
      <c r="S58" s="163"/>
      <c r="T58" s="164"/>
      <c r="U58" s="163"/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115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ht="22.5" outlineLevel="1" x14ac:dyDescent="0.2">
      <c r="A59" s="154">
        <v>23</v>
      </c>
      <c r="B59" s="161" t="s">
        <v>186</v>
      </c>
      <c r="C59" s="192" t="s">
        <v>187</v>
      </c>
      <c r="D59" s="163" t="s">
        <v>112</v>
      </c>
      <c r="E59" s="168">
        <v>0.57194999999999996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63">
        <v>0</v>
      </c>
      <c r="O59" s="163">
        <f>ROUND(E59*N59,5)</f>
        <v>0</v>
      </c>
      <c r="P59" s="163">
        <v>2.2000000000000002</v>
      </c>
      <c r="Q59" s="163">
        <f>ROUND(E59*P59,5)</f>
        <v>1.2582899999999999</v>
      </c>
      <c r="R59" s="163"/>
      <c r="S59" s="163"/>
      <c r="T59" s="164">
        <v>11.22</v>
      </c>
      <c r="U59" s="163">
        <f>ROUND(E59*T59,2)</f>
        <v>6.42</v>
      </c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113</v>
      </c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/>
      <c r="B60" s="161"/>
      <c r="C60" s="193" t="s">
        <v>188</v>
      </c>
      <c r="D60" s="165"/>
      <c r="E60" s="169">
        <v>0.57194999999999996</v>
      </c>
      <c r="F60" s="172"/>
      <c r="G60" s="172"/>
      <c r="H60" s="172"/>
      <c r="I60" s="172"/>
      <c r="J60" s="172"/>
      <c r="K60" s="172"/>
      <c r="L60" s="172"/>
      <c r="M60" s="172"/>
      <c r="N60" s="163"/>
      <c r="O60" s="163"/>
      <c r="P60" s="163"/>
      <c r="Q60" s="163"/>
      <c r="R60" s="163"/>
      <c r="S60" s="163"/>
      <c r="T60" s="164"/>
      <c r="U60" s="163"/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115</v>
      </c>
      <c r="AF60" s="153">
        <v>0</v>
      </c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x14ac:dyDescent="0.2">
      <c r="A61" s="155" t="s">
        <v>108</v>
      </c>
      <c r="B61" s="162" t="s">
        <v>69</v>
      </c>
      <c r="C61" s="194" t="s">
        <v>70</v>
      </c>
      <c r="D61" s="166"/>
      <c r="E61" s="170"/>
      <c r="F61" s="173"/>
      <c r="G61" s="173">
        <f>SUMIF(AE62:AE74,"&lt;&gt;NOR",G62:G74)</f>
        <v>0</v>
      </c>
      <c r="H61" s="173"/>
      <c r="I61" s="173">
        <f>SUM(I62:I74)</f>
        <v>0</v>
      </c>
      <c r="J61" s="173"/>
      <c r="K61" s="173">
        <f>SUM(K62:K74)</f>
        <v>0</v>
      </c>
      <c r="L61" s="173"/>
      <c r="M61" s="173">
        <f>SUM(M62:M74)</f>
        <v>0</v>
      </c>
      <c r="N61" s="166"/>
      <c r="O61" s="166">
        <f>SUM(O62:O74)</f>
        <v>2.9399999999999999E-3</v>
      </c>
      <c r="P61" s="166"/>
      <c r="Q61" s="166">
        <f>SUM(Q62:Q74)</f>
        <v>0.78533999999999993</v>
      </c>
      <c r="R61" s="166"/>
      <c r="S61" s="166"/>
      <c r="T61" s="167"/>
      <c r="U61" s="166">
        <f>SUM(U62:U74)</f>
        <v>29.049999999999997</v>
      </c>
      <c r="AE61" t="s">
        <v>109</v>
      </c>
    </row>
    <row r="62" spans="1:60" outlineLevel="1" x14ac:dyDescent="0.2">
      <c r="A62" s="154">
        <v>24</v>
      </c>
      <c r="B62" s="161" t="s">
        <v>189</v>
      </c>
      <c r="C62" s="192" t="s">
        <v>190</v>
      </c>
      <c r="D62" s="163" t="s">
        <v>191</v>
      </c>
      <c r="E62" s="168">
        <v>6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63">
        <v>4.8999999999999998E-4</v>
      </c>
      <c r="O62" s="163">
        <f>ROUND(E62*N62,5)</f>
        <v>2.9399999999999999E-3</v>
      </c>
      <c r="P62" s="163">
        <v>3.1E-2</v>
      </c>
      <c r="Q62" s="163">
        <f>ROUND(E62*P62,5)</f>
        <v>0.186</v>
      </c>
      <c r="R62" s="163"/>
      <c r="S62" s="163"/>
      <c r="T62" s="164">
        <v>0.77200000000000002</v>
      </c>
      <c r="U62" s="163">
        <f>ROUND(E62*T62,2)</f>
        <v>4.63</v>
      </c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113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>
        <v>25</v>
      </c>
      <c r="B63" s="161" t="s">
        <v>192</v>
      </c>
      <c r="C63" s="192" t="s">
        <v>193</v>
      </c>
      <c r="D63" s="163" t="s">
        <v>137</v>
      </c>
      <c r="E63" s="168">
        <v>12.984999999999999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63">
        <v>0</v>
      </c>
      <c r="O63" s="163">
        <f>ROUND(E63*N63,5)</f>
        <v>0</v>
      </c>
      <c r="P63" s="163">
        <v>4.5999999999999999E-2</v>
      </c>
      <c r="Q63" s="163">
        <f>ROUND(E63*P63,5)</f>
        <v>0.59731000000000001</v>
      </c>
      <c r="R63" s="163"/>
      <c r="S63" s="163"/>
      <c r="T63" s="164">
        <v>0.26</v>
      </c>
      <c r="U63" s="163">
        <f>ROUND(E63*T63,2)</f>
        <v>3.38</v>
      </c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113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ht="22.5" outlineLevel="1" x14ac:dyDescent="0.2">
      <c r="A64" s="154"/>
      <c r="B64" s="161"/>
      <c r="C64" s="193" t="s">
        <v>162</v>
      </c>
      <c r="D64" s="165"/>
      <c r="E64" s="169">
        <v>10</v>
      </c>
      <c r="F64" s="172"/>
      <c r="G64" s="172"/>
      <c r="H64" s="172"/>
      <c r="I64" s="172"/>
      <c r="J64" s="172"/>
      <c r="K64" s="172"/>
      <c r="L64" s="172"/>
      <c r="M64" s="172"/>
      <c r="N64" s="163"/>
      <c r="O64" s="163"/>
      <c r="P64" s="163"/>
      <c r="Q64" s="163"/>
      <c r="R64" s="163"/>
      <c r="S64" s="163"/>
      <c r="T64" s="164"/>
      <c r="U64" s="163"/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115</v>
      </c>
      <c r="AF64" s="153">
        <v>0</v>
      </c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ht="22.5" outlineLevel="1" x14ac:dyDescent="0.2">
      <c r="A65" s="154"/>
      <c r="B65" s="161"/>
      <c r="C65" s="193" t="s">
        <v>163</v>
      </c>
      <c r="D65" s="165"/>
      <c r="E65" s="169">
        <v>2.9849999999999999</v>
      </c>
      <c r="F65" s="172"/>
      <c r="G65" s="172"/>
      <c r="H65" s="172"/>
      <c r="I65" s="172"/>
      <c r="J65" s="172"/>
      <c r="K65" s="172"/>
      <c r="L65" s="172"/>
      <c r="M65" s="172"/>
      <c r="N65" s="163"/>
      <c r="O65" s="163"/>
      <c r="P65" s="163"/>
      <c r="Q65" s="163"/>
      <c r="R65" s="163"/>
      <c r="S65" s="163"/>
      <c r="T65" s="164"/>
      <c r="U65" s="163"/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115</v>
      </c>
      <c r="AF65" s="153">
        <v>0</v>
      </c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54">
        <v>26</v>
      </c>
      <c r="B66" s="161" t="s">
        <v>194</v>
      </c>
      <c r="C66" s="192" t="s">
        <v>195</v>
      </c>
      <c r="D66" s="163" t="s">
        <v>196</v>
      </c>
      <c r="E66" s="168">
        <v>4.41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63">
        <v>0</v>
      </c>
      <c r="O66" s="163">
        <f>ROUND(E66*N66,5)</f>
        <v>0</v>
      </c>
      <c r="P66" s="163">
        <v>4.6000000000000001E-4</v>
      </c>
      <c r="Q66" s="163">
        <f>ROUND(E66*P66,5)</f>
        <v>2.0300000000000001E-3</v>
      </c>
      <c r="R66" s="163"/>
      <c r="S66" s="163"/>
      <c r="T66" s="164">
        <v>0.9</v>
      </c>
      <c r="U66" s="163">
        <f>ROUND(E66*T66,2)</f>
        <v>3.97</v>
      </c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113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54"/>
      <c r="B67" s="161"/>
      <c r="C67" s="193" t="s">
        <v>197</v>
      </c>
      <c r="D67" s="165"/>
      <c r="E67" s="169">
        <v>4.41</v>
      </c>
      <c r="F67" s="172"/>
      <c r="G67" s="172"/>
      <c r="H67" s="172"/>
      <c r="I67" s="172"/>
      <c r="J67" s="172"/>
      <c r="K67" s="172"/>
      <c r="L67" s="172"/>
      <c r="M67" s="172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115</v>
      </c>
      <c r="AF67" s="153">
        <v>0</v>
      </c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>
        <v>27</v>
      </c>
      <c r="B68" s="161" t="s">
        <v>198</v>
      </c>
      <c r="C68" s="192" t="s">
        <v>199</v>
      </c>
      <c r="D68" s="163" t="s">
        <v>145</v>
      </c>
      <c r="E68" s="168">
        <v>3.8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63">
        <v>0</v>
      </c>
      <c r="O68" s="163">
        <f>ROUND(E68*N68,5)</f>
        <v>0</v>
      </c>
      <c r="P68" s="163">
        <v>0</v>
      </c>
      <c r="Q68" s="163">
        <f>ROUND(E68*P68,5)</f>
        <v>0</v>
      </c>
      <c r="R68" s="163"/>
      <c r="S68" s="163"/>
      <c r="T68" s="164">
        <v>2.0670000000000002</v>
      </c>
      <c r="U68" s="163">
        <f>ROUND(E68*T68,2)</f>
        <v>7.85</v>
      </c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113</v>
      </c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54">
        <v>28</v>
      </c>
      <c r="B69" s="161" t="s">
        <v>200</v>
      </c>
      <c r="C69" s="192" t="s">
        <v>201</v>
      </c>
      <c r="D69" s="163" t="s">
        <v>145</v>
      </c>
      <c r="E69" s="168">
        <v>6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63">
        <v>0</v>
      </c>
      <c r="O69" s="163">
        <f>ROUND(E69*N69,5)</f>
        <v>0</v>
      </c>
      <c r="P69" s="163">
        <v>0</v>
      </c>
      <c r="Q69" s="163">
        <f>ROUND(E69*P69,5)</f>
        <v>0</v>
      </c>
      <c r="R69" s="163"/>
      <c r="S69" s="163"/>
      <c r="T69" s="164">
        <v>0.94199999999999995</v>
      </c>
      <c r="U69" s="163">
        <f>ROUND(E69*T69,2)</f>
        <v>5.65</v>
      </c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113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54">
        <v>29</v>
      </c>
      <c r="B70" s="161" t="s">
        <v>202</v>
      </c>
      <c r="C70" s="192" t="s">
        <v>203</v>
      </c>
      <c r="D70" s="163" t="s">
        <v>145</v>
      </c>
      <c r="E70" s="168">
        <v>6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63">
        <v>0</v>
      </c>
      <c r="O70" s="163">
        <f>ROUND(E70*N70,5)</f>
        <v>0</v>
      </c>
      <c r="P70" s="163">
        <v>0</v>
      </c>
      <c r="Q70" s="163">
        <f>ROUND(E70*P70,5)</f>
        <v>0</v>
      </c>
      <c r="R70" s="163"/>
      <c r="S70" s="163"/>
      <c r="T70" s="164">
        <v>0.105</v>
      </c>
      <c r="U70" s="163">
        <f>ROUND(E70*T70,2)</f>
        <v>0.63</v>
      </c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113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54">
        <v>30</v>
      </c>
      <c r="B71" s="161" t="s">
        <v>204</v>
      </c>
      <c r="C71" s="192" t="s">
        <v>205</v>
      </c>
      <c r="D71" s="163" t="s">
        <v>145</v>
      </c>
      <c r="E71" s="168">
        <v>6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63">
        <v>0</v>
      </c>
      <c r="O71" s="163">
        <f>ROUND(E71*N71,5)</f>
        <v>0</v>
      </c>
      <c r="P71" s="163">
        <v>0</v>
      </c>
      <c r="Q71" s="163">
        <f>ROUND(E71*P71,5)</f>
        <v>0</v>
      </c>
      <c r="R71" s="163"/>
      <c r="S71" s="163"/>
      <c r="T71" s="164">
        <v>0.49</v>
      </c>
      <c r="U71" s="163">
        <f>ROUND(E71*T71,2)</f>
        <v>2.94</v>
      </c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113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>
        <v>31</v>
      </c>
      <c r="B72" s="161" t="s">
        <v>206</v>
      </c>
      <c r="C72" s="192" t="s">
        <v>207</v>
      </c>
      <c r="D72" s="163" t="s">
        <v>145</v>
      </c>
      <c r="E72" s="168">
        <v>114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63">
        <v>0</v>
      </c>
      <c r="O72" s="163">
        <f>ROUND(E72*N72,5)</f>
        <v>0</v>
      </c>
      <c r="P72" s="163">
        <v>0</v>
      </c>
      <c r="Q72" s="163">
        <f>ROUND(E72*P72,5)</f>
        <v>0</v>
      </c>
      <c r="R72" s="163"/>
      <c r="S72" s="163"/>
      <c r="T72" s="164">
        <v>0</v>
      </c>
      <c r="U72" s="163">
        <f>ROUND(E72*T72,2)</f>
        <v>0</v>
      </c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113</v>
      </c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54"/>
      <c r="B73" s="161"/>
      <c r="C73" s="193" t="s">
        <v>208</v>
      </c>
      <c r="D73" s="165"/>
      <c r="E73" s="169">
        <v>114</v>
      </c>
      <c r="F73" s="172"/>
      <c r="G73" s="172"/>
      <c r="H73" s="172"/>
      <c r="I73" s="172"/>
      <c r="J73" s="172"/>
      <c r="K73" s="172"/>
      <c r="L73" s="172"/>
      <c r="M73" s="172"/>
      <c r="N73" s="163"/>
      <c r="O73" s="163"/>
      <c r="P73" s="163"/>
      <c r="Q73" s="163"/>
      <c r="R73" s="163"/>
      <c r="S73" s="163"/>
      <c r="T73" s="164"/>
      <c r="U73" s="163"/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115</v>
      </c>
      <c r="AF73" s="153">
        <v>0</v>
      </c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54">
        <v>32</v>
      </c>
      <c r="B74" s="161" t="s">
        <v>209</v>
      </c>
      <c r="C74" s="192" t="s">
        <v>210</v>
      </c>
      <c r="D74" s="163" t="s">
        <v>145</v>
      </c>
      <c r="E74" s="168">
        <v>6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63">
        <v>0</v>
      </c>
      <c r="O74" s="163">
        <f>ROUND(E74*N74,5)</f>
        <v>0</v>
      </c>
      <c r="P74" s="163">
        <v>0</v>
      </c>
      <c r="Q74" s="163">
        <f>ROUND(E74*P74,5)</f>
        <v>0</v>
      </c>
      <c r="R74" s="163"/>
      <c r="S74" s="163"/>
      <c r="T74" s="164">
        <v>0</v>
      </c>
      <c r="U74" s="163">
        <f>ROUND(E74*T74,2)</f>
        <v>0</v>
      </c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113</v>
      </c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x14ac:dyDescent="0.2">
      <c r="A75" s="155" t="s">
        <v>108</v>
      </c>
      <c r="B75" s="162" t="s">
        <v>71</v>
      </c>
      <c r="C75" s="194" t="s">
        <v>72</v>
      </c>
      <c r="D75" s="166"/>
      <c r="E75" s="170"/>
      <c r="F75" s="173"/>
      <c r="G75" s="173">
        <f>SUMIF(AE76:AE76,"&lt;&gt;NOR",G76:G76)</f>
        <v>0</v>
      </c>
      <c r="H75" s="173"/>
      <c r="I75" s="173">
        <f>SUM(I76:I76)</f>
        <v>0</v>
      </c>
      <c r="J75" s="173"/>
      <c r="K75" s="173">
        <f>SUM(K76:K76)</f>
        <v>0</v>
      </c>
      <c r="L75" s="173"/>
      <c r="M75" s="173">
        <f>SUM(M76:M76)</f>
        <v>0</v>
      </c>
      <c r="N75" s="166"/>
      <c r="O75" s="166">
        <f>SUM(O76:O76)</f>
        <v>0</v>
      </c>
      <c r="P75" s="166"/>
      <c r="Q75" s="166">
        <f>SUM(Q76:Q76)</f>
        <v>0</v>
      </c>
      <c r="R75" s="166"/>
      <c r="S75" s="166"/>
      <c r="T75" s="167"/>
      <c r="U75" s="166">
        <f>SUM(U76:U76)</f>
        <v>15.34</v>
      </c>
      <c r="AE75" t="s">
        <v>109</v>
      </c>
    </row>
    <row r="76" spans="1:60" outlineLevel="1" x14ac:dyDescent="0.2">
      <c r="A76" s="154">
        <v>33</v>
      </c>
      <c r="B76" s="161" t="s">
        <v>211</v>
      </c>
      <c r="C76" s="192" t="s">
        <v>212</v>
      </c>
      <c r="D76" s="163" t="s">
        <v>145</v>
      </c>
      <c r="E76" s="168">
        <v>18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63">
        <v>0</v>
      </c>
      <c r="O76" s="163">
        <f>ROUND(E76*N76,5)</f>
        <v>0</v>
      </c>
      <c r="P76" s="163">
        <v>0</v>
      </c>
      <c r="Q76" s="163">
        <f>ROUND(E76*P76,5)</f>
        <v>0</v>
      </c>
      <c r="R76" s="163"/>
      <c r="S76" s="163"/>
      <c r="T76" s="164">
        <v>0.85199999999999998</v>
      </c>
      <c r="U76" s="163">
        <f>ROUND(E76*T76,2)</f>
        <v>15.34</v>
      </c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113</v>
      </c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x14ac:dyDescent="0.2">
      <c r="A77" s="155" t="s">
        <v>108</v>
      </c>
      <c r="B77" s="162" t="s">
        <v>73</v>
      </c>
      <c r="C77" s="194" t="s">
        <v>74</v>
      </c>
      <c r="D77" s="166"/>
      <c r="E77" s="170"/>
      <c r="F77" s="173"/>
      <c r="G77" s="173">
        <f>SUMIF(AE78:AE86,"&lt;&gt;NOR",G78:G86)</f>
        <v>0</v>
      </c>
      <c r="H77" s="173"/>
      <c r="I77" s="173">
        <f>SUM(I78:I86)</f>
        <v>0</v>
      </c>
      <c r="J77" s="173"/>
      <c r="K77" s="173">
        <f>SUM(K78:K86)</f>
        <v>0</v>
      </c>
      <c r="L77" s="173"/>
      <c r="M77" s="173">
        <f>SUM(M78:M86)</f>
        <v>0</v>
      </c>
      <c r="N77" s="166"/>
      <c r="O77" s="166">
        <f>SUM(O78:O86)</f>
        <v>2.7119999999999998E-2</v>
      </c>
      <c r="P77" s="166"/>
      <c r="Q77" s="166">
        <f>SUM(Q78:Q86)</f>
        <v>0</v>
      </c>
      <c r="R77" s="166"/>
      <c r="S77" s="166"/>
      <c r="T77" s="167"/>
      <c r="U77" s="166">
        <f>SUM(U78:U86)</f>
        <v>1.9900000000000002</v>
      </c>
      <c r="AE77" t="s">
        <v>109</v>
      </c>
    </row>
    <row r="78" spans="1:60" outlineLevel="1" x14ac:dyDescent="0.2">
      <c r="A78" s="154">
        <v>34</v>
      </c>
      <c r="B78" s="161" t="s">
        <v>213</v>
      </c>
      <c r="C78" s="192" t="s">
        <v>214</v>
      </c>
      <c r="D78" s="163" t="s">
        <v>137</v>
      </c>
      <c r="E78" s="168">
        <v>5.1695000000000002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63">
        <v>4.0999999999999999E-4</v>
      </c>
      <c r="O78" s="163">
        <f>ROUND(E78*N78,5)</f>
        <v>2.1199999999999999E-3</v>
      </c>
      <c r="P78" s="163">
        <v>0</v>
      </c>
      <c r="Q78" s="163">
        <f>ROUND(E78*P78,5)</f>
        <v>0</v>
      </c>
      <c r="R78" s="163"/>
      <c r="S78" s="163"/>
      <c r="T78" s="164">
        <v>0.22991</v>
      </c>
      <c r="U78" s="163">
        <f>ROUND(E78*T78,2)</f>
        <v>1.19</v>
      </c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113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54"/>
      <c r="B79" s="161"/>
      <c r="C79" s="193" t="s">
        <v>215</v>
      </c>
      <c r="D79" s="165"/>
      <c r="E79" s="169">
        <v>5.1695000000000002</v>
      </c>
      <c r="F79" s="172"/>
      <c r="G79" s="172"/>
      <c r="H79" s="172"/>
      <c r="I79" s="172"/>
      <c r="J79" s="172"/>
      <c r="K79" s="172"/>
      <c r="L79" s="172"/>
      <c r="M79" s="172"/>
      <c r="N79" s="163"/>
      <c r="O79" s="163"/>
      <c r="P79" s="163"/>
      <c r="Q79" s="163"/>
      <c r="R79" s="163"/>
      <c r="S79" s="163"/>
      <c r="T79" s="164"/>
      <c r="U79" s="163"/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115</v>
      </c>
      <c r="AF79" s="153">
        <v>0</v>
      </c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54">
        <v>35</v>
      </c>
      <c r="B80" s="161" t="s">
        <v>216</v>
      </c>
      <c r="C80" s="192" t="s">
        <v>217</v>
      </c>
      <c r="D80" s="163" t="s">
        <v>137</v>
      </c>
      <c r="E80" s="168">
        <v>1.96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63">
        <v>5.8E-4</v>
      </c>
      <c r="O80" s="163">
        <f>ROUND(E80*N80,5)</f>
        <v>1.14E-3</v>
      </c>
      <c r="P80" s="163">
        <v>0</v>
      </c>
      <c r="Q80" s="163">
        <f>ROUND(E80*P80,5)</f>
        <v>0</v>
      </c>
      <c r="R80" s="163"/>
      <c r="S80" s="163"/>
      <c r="T80" s="164">
        <v>0.26600000000000001</v>
      </c>
      <c r="U80" s="163">
        <f>ROUND(E80*T80,2)</f>
        <v>0.52</v>
      </c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113</v>
      </c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54"/>
      <c r="B81" s="161"/>
      <c r="C81" s="193" t="s">
        <v>218</v>
      </c>
      <c r="D81" s="165"/>
      <c r="E81" s="169">
        <v>1.96</v>
      </c>
      <c r="F81" s="172"/>
      <c r="G81" s="172"/>
      <c r="H81" s="172"/>
      <c r="I81" s="172"/>
      <c r="J81" s="172"/>
      <c r="K81" s="172"/>
      <c r="L81" s="172"/>
      <c r="M81" s="172"/>
      <c r="N81" s="163"/>
      <c r="O81" s="163"/>
      <c r="P81" s="163"/>
      <c r="Q81" s="163"/>
      <c r="R81" s="163"/>
      <c r="S81" s="163"/>
      <c r="T81" s="164"/>
      <c r="U81" s="163"/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115</v>
      </c>
      <c r="AF81" s="153">
        <v>0</v>
      </c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54">
        <v>36</v>
      </c>
      <c r="B82" s="161" t="s">
        <v>219</v>
      </c>
      <c r="C82" s="192" t="s">
        <v>220</v>
      </c>
      <c r="D82" s="163" t="s">
        <v>137</v>
      </c>
      <c r="E82" s="168">
        <v>5.1695000000000002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63">
        <v>0</v>
      </c>
      <c r="O82" s="163">
        <f>ROUND(E82*N82,5)</f>
        <v>0</v>
      </c>
      <c r="P82" s="163">
        <v>0</v>
      </c>
      <c r="Q82" s="163">
        <f>ROUND(E82*P82,5)</f>
        <v>0</v>
      </c>
      <c r="R82" s="163"/>
      <c r="S82" s="163"/>
      <c r="T82" s="164">
        <v>2.75E-2</v>
      </c>
      <c r="U82" s="163">
        <f>ROUND(E82*T82,2)</f>
        <v>0.14000000000000001</v>
      </c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113</v>
      </c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54">
        <v>37</v>
      </c>
      <c r="B83" s="161" t="s">
        <v>221</v>
      </c>
      <c r="C83" s="192" t="s">
        <v>222</v>
      </c>
      <c r="D83" s="163" t="s">
        <v>137</v>
      </c>
      <c r="E83" s="168">
        <v>1.96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63">
        <v>1.7000000000000001E-4</v>
      </c>
      <c r="O83" s="163">
        <f>ROUND(E83*N83,5)</f>
        <v>3.3E-4</v>
      </c>
      <c r="P83" s="163">
        <v>0</v>
      </c>
      <c r="Q83" s="163">
        <f>ROUND(E83*P83,5)</f>
        <v>0</v>
      </c>
      <c r="R83" s="163"/>
      <c r="S83" s="163"/>
      <c r="T83" s="164">
        <v>4.9000000000000002E-2</v>
      </c>
      <c r="U83" s="163">
        <f>ROUND(E83*T83,2)</f>
        <v>0.1</v>
      </c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113</v>
      </c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ht="22.5" outlineLevel="1" x14ac:dyDescent="0.2">
      <c r="A84" s="154">
        <v>38</v>
      </c>
      <c r="B84" s="161" t="s">
        <v>223</v>
      </c>
      <c r="C84" s="192" t="s">
        <v>224</v>
      </c>
      <c r="D84" s="163" t="s">
        <v>137</v>
      </c>
      <c r="E84" s="168">
        <v>7.8424500000000004</v>
      </c>
      <c r="F84" s="171"/>
      <c r="G84" s="172">
        <f>ROUND(E84*F84,2)</f>
        <v>0</v>
      </c>
      <c r="H84" s="171"/>
      <c r="I84" s="172">
        <f>ROUND(E84*H84,2)</f>
        <v>0</v>
      </c>
      <c r="J84" s="171"/>
      <c r="K84" s="172">
        <f>ROUND(E84*J84,2)</f>
        <v>0</v>
      </c>
      <c r="L84" s="172">
        <v>21</v>
      </c>
      <c r="M84" s="172">
        <f>G84*(1+L84/100)</f>
        <v>0</v>
      </c>
      <c r="N84" s="163">
        <v>3.0000000000000001E-3</v>
      </c>
      <c r="O84" s="163">
        <f>ROUND(E84*N84,5)</f>
        <v>2.3529999999999999E-2</v>
      </c>
      <c r="P84" s="163">
        <v>0</v>
      </c>
      <c r="Q84" s="163">
        <f>ROUND(E84*P84,5)</f>
        <v>0</v>
      </c>
      <c r="R84" s="163"/>
      <c r="S84" s="163"/>
      <c r="T84" s="164">
        <v>0</v>
      </c>
      <c r="U84" s="163">
        <f>ROUND(E84*T84,2)</f>
        <v>0</v>
      </c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113</v>
      </c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54"/>
      <c r="B85" s="161"/>
      <c r="C85" s="193" t="s">
        <v>225</v>
      </c>
      <c r="D85" s="165"/>
      <c r="E85" s="169">
        <v>7.8424500000000004</v>
      </c>
      <c r="F85" s="172"/>
      <c r="G85" s="172"/>
      <c r="H85" s="172"/>
      <c r="I85" s="172"/>
      <c r="J85" s="172"/>
      <c r="K85" s="172"/>
      <c r="L85" s="172"/>
      <c r="M85" s="172"/>
      <c r="N85" s="163"/>
      <c r="O85" s="163"/>
      <c r="P85" s="163"/>
      <c r="Q85" s="163"/>
      <c r="R85" s="163"/>
      <c r="S85" s="163"/>
      <c r="T85" s="164"/>
      <c r="U85" s="163"/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115</v>
      </c>
      <c r="AF85" s="153">
        <v>0</v>
      </c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54">
        <v>39</v>
      </c>
      <c r="B86" s="161" t="s">
        <v>226</v>
      </c>
      <c r="C86" s="192" t="s">
        <v>227</v>
      </c>
      <c r="D86" s="163" t="s">
        <v>145</v>
      </c>
      <c r="E86" s="168">
        <v>2.7E-2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63">
        <v>0</v>
      </c>
      <c r="O86" s="163">
        <f>ROUND(E86*N86,5)</f>
        <v>0</v>
      </c>
      <c r="P86" s="163">
        <v>0</v>
      </c>
      <c r="Q86" s="163">
        <f>ROUND(E86*P86,5)</f>
        <v>0</v>
      </c>
      <c r="R86" s="163"/>
      <c r="S86" s="163"/>
      <c r="T86" s="164">
        <v>1.5669999999999999</v>
      </c>
      <c r="U86" s="163">
        <f>ROUND(E86*T86,2)</f>
        <v>0.04</v>
      </c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113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x14ac:dyDescent="0.2">
      <c r="A87" s="155" t="s">
        <v>108</v>
      </c>
      <c r="B87" s="162" t="s">
        <v>75</v>
      </c>
      <c r="C87" s="194" t="s">
        <v>76</v>
      </c>
      <c r="D87" s="166"/>
      <c r="E87" s="170"/>
      <c r="F87" s="173"/>
      <c r="G87" s="173">
        <f>SUMIF(AE88:AE108,"&lt;&gt;NOR",G88:G108)</f>
        <v>0</v>
      </c>
      <c r="H87" s="173"/>
      <c r="I87" s="173">
        <f>SUM(I88:I108)</f>
        <v>0</v>
      </c>
      <c r="J87" s="173"/>
      <c r="K87" s="173">
        <f>SUM(K88:K108)</f>
        <v>0</v>
      </c>
      <c r="L87" s="173"/>
      <c r="M87" s="173">
        <f>SUM(M88:M108)</f>
        <v>0</v>
      </c>
      <c r="N87" s="166"/>
      <c r="O87" s="166">
        <f>SUM(O88:O108)</f>
        <v>6.2170000000000005</v>
      </c>
      <c r="P87" s="166"/>
      <c r="Q87" s="166">
        <f>SUM(Q88:Q108)</f>
        <v>10.447999999999999</v>
      </c>
      <c r="R87" s="166"/>
      <c r="S87" s="166"/>
      <c r="T87" s="167"/>
      <c r="U87" s="166">
        <f>SUM(U88:U108)</f>
        <v>783.62999999999988</v>
      </c>
      <c r="AE87" t="s">
        <v>109</v>
      </c>
    </row>
    <row r="88" spans="1:60" outlineLevel="1" x14ac:dyDescent="0.2">
      <c r="A88" s="154">
        <v>40</v>
      </c>
      <c r="B88" s="161" t="s">
        <v>228</v>
      </c>
      <c r="C88" s="192" t="s">
        <v>229</v>
      </c>
      <c r="D88" s="163" t="s">
        <v>137</v>
      </c>
      <c r="E88" s="168">
        <v>120</v>
      </c>
      <c r="F88" s="171"/>
      <c r="G88" s="172">
        <f t="shared" ref="G88:G93" si="0">ROUND(E88*F88,2)</f>
        <v>0</v>
      </c>
      <c r="H88" s="171"/>
      <c r="I88" s="172">
        <f t="shared" ref="I88:I93" si="1">ROUND(E88*H88,2)</f>
        <v>0</v>
      </c>
      <c r="J88" s="171"/>
      <c r="K88" s="172">
        <f t="shared" ref="K88:K93" si="2">ROUND(E88*J88,2)</f>
        <v>0</v>
      </c>
      <c r="L88" s="172">
        <v>21</v>
      </c>
      <c r="M88" s="172">
        <f t="shared" ref="M88:M93" si="3">G88*(1+L88/100)</f>
        <v>0</v>
      </c>
      <c r="N88" s="163">
        <v>0</v>
      </c>
      <c r="O88" s="163">
        <f t="shared" ref="O88:O93" si="4">ROUND(E88*N88,5)</f>
        <v>0</v>
      </c>
      <c r="P88" s="163">
        <v>2.4649999999999998E-2</v>
      </c>
      <c r="Q88" s="163">
        <f t="shared" ref="Q88:Q93" si="5">ROUND(E88*P88,5)</f>
        <v>2.9580000000000002</v>
      </c>
      <c r="R88" s="163"/>
      <c r="S88" s="163"/>
      <c r="T88" s="164">
        <v>0.3</v>
      </c>
      <c r="U88" s="163">
        <f t="shared" ref="U88:U93" si="6">ROUND(E88*T88,2)</f>
        <v>36</v>
      </c>
      <c r="V88" s="153"/>
      <c r="W88" s="153"/>
      <c r="X88" s="153"/>
      <c r="Y88" s="153"/>
      <c r="Z88" s="153"/>
      <c r="AA88" s="153"/>
      <c r="AB88" s="153"/>
      <c r="AC88" s="153"/>
      <c r="AD88" s="153"/>
      <c r="AE88" s="153" t="s">
        <v>113</v>
      </c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54">
        <v>41</v>
      </c>
      <c r="B89" s="161" t="s">
        <v>230</v>
      </c>
      <c r="C89" s="192" t="s">
        <v>231</v>
      </c>
      <c r="D89" s="163" t="s">
        <v>137</v>
      </c>
      <c r="E89" s="168">
        <v>120</v>
      </c>
      <c r="F89" s="171"/>
      <c r="G89" s="172">
        <f t="shared" si="0"/>
        <v>0</v>
      </c>
      <c r="H89" s="171"/>
      <c r="I89" s="172">
        <f t="shared" si="1"/>
        <v>0</v>
      </c>
      <c r="J89" s="171"/>
      <c r="K89" s="172">
        <f t="shared" si="2"/>
        <v>0</v>
      </c>
      <c r="L89" s="172">
        <v>21</v>
      </c>
      <c r="M89" s="172">
        <f t="shared" si="3"/>
        <v>0</v>
      </c>
      <c r="N89" s="163">
        <v>0</v>
      </c>
      <c r="O89" s="163">
        <f t="shared" si="4"/>
        <v>0</v>
      </c>
      <c r="P89" s="163">
        <v>8.0000000000000002E-3</v>
      </c>
      <c r="Q89" s="163">
        <f t="shared" si="5"/>
        <v>0.96</v>
      </c>
      <c r="R89" s="163"/>
      <c r="S89" s="163"/>
      <c r="T89" s="164">
        <v>6.6000000000000003E-2</v>
      </c>
      <c r="U89" s="163">
        <f t="shared" si="6"/>
        <v>7.92</v>
      </c>
      <c r="V89" s="153"/>
      <c r="W89" s="153"/>
      <c r="X89" s="153"/>
      <c r="Y89" s="153"/>
      <c r="Z89" s="153"/>
      <c r="AA89" s="153"/>
      <c r="AB89" s="153"/>
      <c r="AC89" s="153"/>
      <c r="AD89" s="153"/>
      <c r="AE89" s="153" t="s">
        <v>113</v>
      </c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54">
        <v>42</v>
      </c>
      <c r="B90" s="161" t="s">
        <v>232</v>
      </c>
      <c r="C90" s="192" t="s">
        <v>233</v>
      </c>
      <c r="D90" s="163" t="s">
        <v>137</v>
      </c>
      <c r="E90" s="168">
        <v>200</v>
      </c>
      <c r="F90" s="171"/>
      <c r="G90" s="172">
        <f t="shared" si="0"/>
        <v>0</v>
      </c>
      <c r="H90" s="171"/>
      <c r="I90" s="172">
        <f t="shared" si="1"/>
        <v>0</v>
      </c>
      <c r="J90" s="171"/>
      <c r="K90" s="172">
        <f t="shared" si="2"/>
        <v>0</v>
      </c>
      <c r="L90" s="172">
        <v>21</v>
      </c>
      <c r="M90" s="172">
        <f t="shared" si="3"/>
        <v>0</v>
      </c>
      <c r="N90" s="163">
        <v>0</v>
      </c>
      <c r="O90" s="163">
        <f t="shared" si="4"/>
        <v>0</v>
      </c>
      <c r="P90" s="163">
        <v>2.4649999999999998E-2</v>
      </c>
      <c r="Q90" s="163">
        <f t="shared" si="5"/>
        <v>4.93</v>
      </c>
      <c r="R90" s="163"/>
      <c r="S90" s="163"/>
      <c r="T90" s="164">
        <v>0.25</v>
      </c>
      <c r="U90" s="163">
        <f t="shared" si="6"/>
        <v>50</v>
      </c>
      <c r="V90" s="153"/>
      <c r="W90" s="153"/>
      <c r="X90" s="153"/>
      <c r="Y90" s="153"/>
      <c r="Z90" s="153"/>
      <c r="AA90" s="153"/>
      <c r="AB90" s="153"/>
      <c r="AC90" s="153"/>
      <c r="AD90" s="153"/>
      <c r="AE90" s="153" t="s">
        <v>113</v>
      </c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54">
        <v>43</v>
      </c>
      <c r="B91" s="161" t="s">
        <v>234</v>
      </c>
      <c r="C91" s="192" t="s">
        <v>235</v>
      </c>
      <c r="D91" s="163" t="s">
        <v>137</v>
      </c>
      <c r="E91" s="168">
        <v>200</v>
      </c>
      <c r="F91" s="171"/>
      <c r="G91" s="172">
        <f t="shared" si="0"/>
        <v>0</v>
      </c>
      <c r="H91" s="171"/>
      <c r="I91" s="172">
        <f t="shared" si="1"/>
        <v>0</v>
      </c>
      <c r="J91" s="171"/>
      <c r="K91" s="172">
        <f t="shared" si="2"/>
        <v>0</v>
      </c>
      <c r="L91" s="172">
        <v>21</v>
      </c>
      <c r="M91" s="172">
        <f t="shared" si="3"/>
        <v>0</v>
      </c>
      <c r="N91" s="163">
        <v>0</v>
      </c>
      <c r="O91" s="163">
        <f t="shared" si="4"/>
        <v>0</v>
      </c>
      <c r="P91" s="163">
        <v>8.0000000000000002E-3</v>
      </c>
      <c r="Q91" s="163">
        <f t="shared" si="5"/>
        <v>1.6</v>
      </c>
      <c r="R91" s="163"/>
      <c r="S91" s="163"/>
      <c r="T91" s="164">
        <v>6.6000000000000003E-2</v>
      </c>
      <c r="U91" s="163">
        <f t="shared" si="6"/>
        <v>13.2</v>
      </c>
      <c r="V91" s="153"/>
      <c r="W91" s="153"/>
      <c r="X91" s="153"/>
      <c r="Y91" s="153"/>
      <c r="Z91" s="153"/>
      <c r="AA91" s="153"/>
      <c r="AB91" s="153"/>
      <c r="AC91" s="153"/>
      <c r="AD91" s="153"/>
      <c r="AE91" s="153" t="s">
        <v>113</v>
      </c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54">
        <v>44</v>
      </c>
      <c r="B92" s="161" t="s">
        <v>236</v>
      </c>
      <c r="C92" s="192" t="s">
        <v>237</v>
      </c>
      <c r="D92" s="163" t="s">
        <v>196</v>
      </c>
      <c r="E92" s="168">
        <v>240</v>
      </c>
      <c r="F92" s="171"/>
      <c r="G92" s="172">
        <f t="shared" si="0"/>
        <v>0</v>
      </c>
      <c r="H92" s="171"/>
      <c r="I92" s="172">
        <f t="shared" si="1"/>
        <v>0</v>
      </c>
      <c r="J92" s="171"/>
      <c r="K92" s="172">
        <f t="shared" si="2"/>
        <v>0</v>
      </c>
      <c r="L92" s="172">
        <v>21</v>
      </c>
      <c r="M92" s="172">
        <f t="shared" si="3"/>
        <v>0</v>
      </c>
      <c r="N92" s="163">
        <v>2.7999999999999998E-4</v>
      </c>
      <c r="O92" s="163">
        <f t="shared" si="4"/>
        <v>6.7199999999999996E-2</v>
      </c>
      <c r="P92" s="163">
        <v>0</v>
      </c>
      <c r="Q92" s="163">
        <f t="shared" si="5"/>
        <v>0</v>
      </c>
      <c r="R92" s="163"/>
      <c r="S92" s="163"/>
      <c r="T92" s="164">
        <v>0.1855</v>
      </c>
      <c r="U92" s="163">
        <f t="shared" si="6"/>
        <v>44.52</v>
      </c>
      <c r="V92" s="153"/>
      <c r="W92" s="153"/>
      <c r="X92" s="153"/>
      <c r="Y92" s="153"/>
      <c r="Z92" s="153"/>
      <c r="AA92" s="153"/>
      <c r="AB92" s="153"/>
      <c r="AC92" s="153"/>
      <c r="AD92" s="153"/>
      <c r="AE92" s="153" t="s">
        <v>113</v>
      </c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ht="22.5" outlineLevel="1" x14ac:dyDescent="0.2">
      <c r="A93" s="154">
        <v>45</v>
      </c>
      <c r="B93" s="161" t="s">
        <v>238</v>
      </c>
      <c r="C93" s="192" t="s">
        <v>239</v>
      </c>
      <c r="D93" s="163" t="s">
        <v>137</v>
      </c>
      <c r="E93" s="168">
        <v>410</v>
      </c>
      <c r="F93" s="171"/>
      <c r="G93" s="172">
        <f t="shared" si="0"/>
        <v>0</v>
      </c>
      <c r="H93" s="171"/>
      <c r="I93" s="172">
        <f t="shared" si="1"/>
        <v>0</v>
      </c>
      <c r="J93" s="171"/>
      <c r="K93" s="172">
        <f t="shared" si="2"/>
        <v>0</v>
      </c>
      <c r="L93" s="172">
        <v>21</v>
      </c>
      <c r="M93" s="172">
        <f t="shared" si="3"/>
        <v>0</v>
      </c>
      <c r="N93" s="163">
        <v>1.7000000000000001E-4</v>
      </c>
      <c r="O93" s="163">
        <f t="shared" si="4"/>
        <v>6.9699999999999998E-2</v>
      </c>
      <c r="P93" s="163">
        <v>0</v>
      </c>
      <c r="Q93" s="163">
        <f t="shared" si="5"/>
        <v>0</v>
      </c>
      <c r="R93" s="163"/>
      <c r="S93" s="163"/>
      <c r="T93" s="164">
        <v>0.88300000000000001</v>
      </c>
      <c r="U93" s="163">
        <f t="shared" si="6"/>
        <v>362.03</v>
      </c>
      <c r="V93" s="153"/>
      <c r="W93" s="153"/>
      <c r="X93" s="153"/>
      <c r="Y93" s="153"/>
      <c r="Z93" s="153"/>
      <c r="AA93" s="153"/>
      <c r="AB93" s="153"/>
      <c r="AC93" s="153"/>
      <c r="AD93" s="153"/>
      <c r="AE93" s="153" t="s">
        <v>113</v>
      </c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54"/>
      <c r="B94" s="161"/>
      <c r="C94" s="193" t="s">
        <v>240</v>
      </c>
      <c r="D94" s="165"/>
      <c r="E94" s="169">
        <v>200</v>
      </c>
      <c r="F94" s="172"/>
      <c r="G94" s="172"/>
      <c r="H94" s="172"/>
      <c r="I94" s="172"/>
      <c r="J94" s="172"/>
      <c r="K94" s="172"/>
      <c r="L94" s="172"/>
      <c r="M94" s="172"/>
      <c r="N94" s="163"/>
      <c r="O94" s="163"/>
      <c r="P94" s="163"/>
      <c r="Q94" s="163"/>
      <c r="R94" s="163"/>
      <c r="S94" s="163"/>
      <c r="T94" s="164"/>
      <c r="U94" s="163"/>
      <c r="V94" s="153"/>
      <c r="W94" s="153"/>
      <c r="X94" s="153"/>
      <c r="Y94" s="153"/>
      <c r="Z94" s="153"/>
      <c r="AA94" s="153"/>
      <c r="AB94" s="153"/>
      <c r="AC94" s="153"/>
      <c r="AD94" s="153"/>
      <c r="AE94" s="153" t="s">
        <v>115</v>
      </c>
      <c r="AF94" s="153">
        <v>0</v>
      </c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54"/>
      <c r="B95" s="161"/>
      <c r="C95" s="193" t="s">
        <v>241</v>
      </c>
      <c r="D95" s="165"/>
      <c r="E95" s="169">
        <v>150</v>
      </c>
      <c r="F95" s="172"/>
      <c r="G95" s="172"/>
      <c r="H95" s="172"/>
      <c r="I95" s="172"/>
      <c r="J95" s="172"/>
      <c r="K95" s="172"/>
      <c r="L95" s="172"/>
      <c r="M95" s="172"/>
      <c r="N95" s="163"/>
      <c r="O95" s="163"/>
      <c r="P95" s="163"/>
      <c r="Q95" s="163"/>
      <c r="R95" s="163"/>
      <c r="S95" s="163"/>
      <c r="T95" s="164"/>
      <c r="U95" s="163"/>
      <c r="V95" s="153"/>
      <c r="W95" s="153"/>
      <c r="X95" s="153"/>
      <c r="Y95" s="153"/>
      <c r="Z95" s="153"/>
      <c r="AA95" s="153"/>
      <c r="AB95" s="153"/>
      <c r="AC95" s="153"/>
      <c r="AD95" s="153"/>
      <c r="AE95" s="153" t="s">
        <v>115</v>
      </c>
      <c r="AF95" s="153">
        <v>0</v>
      </c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54"/>
      <c r="B96" s="161"/>
      <c r="C96" s="193" t="s">
        <v>242</v>
      </c>
      <c r="D96" s="165"/>
      <c r="E96" s="169">
        <v>60</v>
      </c>
      <c r="F96" s="172"/>
      <c r="G96" s="172"/>
      <c r="H96" s="172"/>
      <c r="I96" s="172"/>
      <c r="J96" s="172"/>
      <c r="K96" s="172"/>
      <c r="L96" s="172"/>
      <c r="M96" s="172"/>
      <c r="N96" s="163"/>
      <c r="O96" s="163"/>
      <c r="P96" s="163"/>
      <c r="Q96" s="163"/>
      <c r="R96" s="163"/>
      <c r="S96" s="163"/>
      <c r="T96" s="164"/>
      <c r="U96" s="163"/>
      <c r="V96" s="153"/>
      <c r="W96" s="153"/>
      <c r="X96" s="153"/>
      <c r="Y96" s="153"/>
      <c r="Z96" s="153"/>
      <c r="AA96" s="153"/>
      <c r="AB96" s="153"/>
      <c r="AC96" s="153"/>
      <c r="AD96" s="153"/>
      <c r="AE96" s="153" t="s">
        <v>115</v>
      </c>
      <c r="AF96" s="153">
        <v>0</v>
      </c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54">
        <v>46</v>
      </c>
      <c r="B97" s="161" t="s">
        <v>243</v>
      </c>
      <c r="C97" s="192" t="s">
        <v>244</v>
      </c>
      <c r="D97" s="163" t="s">
        <v>196</v>
      </c>
      <c r="E97" s="168">
        <v>820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63">
        <v>1.8000000000000001E-4</v>
      </c>
      <c r="O97" s="163">
        <f>ROUND(E97*N97,5)</f>
        <v>0.14760000000000001</v>
      </c>
      <c r="P97" s="163">
        <v>0</v>
      </c>
      <c r="Q97" s="163">
        <f>ROUND(E97*P97,5)</f>
        <v>0</v>
      </c>
      <c r="R97" s="163"/>
      <c r="S97" s="163"/>
      <c r="T97" s="164">
        <v>0.17249999999999999</v>
      </c>
      <c r="U97" s="163">
        <f>ROUND(E97*T97,2)</f>
        <v>141.44999999999999</v>
      </c>
      <c r="V97" s="153"/>
      <c r="W97" s="153"/>
      <c r="X97" s="153"/>
      <c r="Y97" s="153"/>
      <c r="Z97" s="153"/>
      <c r="AA97" s="153"/>
      <c r="AB97" s="153"/>
      <c r="AC97" s="153"/>
      <c r="AD97" s="153"/>
      <c r="AE97" s="153" t="s">
        <v>113</v>
      </c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54"/>
      <c r="B98" s="161"/>
      <c r="C98" s="193" t="s">
        <v>245</v>
      </c>
      <c r="D98" s="165"/>
      <c r="E98" s="169">
        <v>400</v>
      </c>
      <c r="F98" s="172"/>
      <c r="G98" s="172"/>
      <c r="H98" s="172"/>
      <c r="I98" s="172"/>
      <c r="J98" s="172"/>
      <c r="K98" s="172"/>
      <c r="L98" s="172"/>
      <c r="M98" s="172"/>
      <c r="N98" s="163"/>
      <c r="O98" s="163"/>
      <c r="P98" s="163"/>
      <c r="Q98" s="163"/>
      <c r="R98" s="163"/>
      <c r="S98" s="163"/>
      <c r="T98" s="164"/>
      <c r="U98" s="163"/>
      <c r="V98" s="153"/>
      <c r="W98" s="153"/>
      <c r="X98" s="153"/>
      <c r="Y98" s="153"/>
      <c r="Z98" s="153"/>
      <c r="AA98" s="153"/>
      <c r="AB98" s="153"/>
      <c r="AC98" s="153"/>
      <c r="AD98" s="153"/>
      <c r="AE98" s="153" t="s">
        <v>115</v>
      </c>
      <c r="AF98" s="153">
        <v>0</v>
      </c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54"/>
      <c r="B99" s="161"/>
      <c r="C99" s="193" t="s">
        <v>246</v>
      </c>
      <c r="D99" s="165"/>
      <c r="E99" s="169">
        <v>300</v>
      </c>
      <c r="F99" s="172"/>
      <c r="G99" s="172"/>
      <c r="H99" s="172"/>
      <c r="I99" s="172"/>
      <c r="J99" s="172"/>
      <c r="K99" s="172"/>
      <c r="L99" s="172"/>
      <c r="M99" s="172"/>
      <c r="N99" s="163"/>
      <c r="O99" s="163"/>
      <c r="P99" s="163"/>
      <c r="Q99" s="163"/>
      <c r="R99" s="163"/>
      <c r="S99" s="163"/>
      <c r="T99" s="164"/>
      <c r="U99" s="163"/>
      <c r="V99" s="153"/>
      <c r="W99" s="153"/>
      <c r="X99" s="153"/>
      <c r="Y99" s="153"/>
      <c r="Z99" s="153"/>
      <c r="AA99" s="153"/>
      <c r="AB99" s="153"/>
      <c r="AC99" s="153"/>
      <c r="AD99" s="153"/>
      <c r="AE99" s="153" t="s">
        <v>115</v>
      </c>
      <c r="AF99" s="153">
        <v>0</v>
      </c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54"/>
      <c r="B100" s="161"/>
      <c r="C100" s="193" t="s">
        <v>247</v>
      </c>
      <c r="D100" s="165"/>
      <c r="E100" s="169">
        <v>120</v>
      </c>
      <c r="F100" s="172"/>
      <c r="G100" s="172"/>
      <c r="H100" s="172"/>
      <c r="I100" s="172"/>
      <c r="J100" s="172"/>
      <c r="K100" s="172"/>
      <c r="L100" s="172"/>
      <c r="M100" s="172"/>
      <c r="N100" s="163"/>
      <c r="O100" s="163"/>
      <c r="P100" s="163"/>
      <c r="Q100" s="163"/>
      <c r="R100" s="163"/>
      <c r="S100" s="163"/>
      <c r="T100" s="164"/>
      <c r="U100" s="16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 t="s">
        <v>115</v>
      </c>
      <c r="AF100" s="153">
        <v>0</v>
      </c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ht="22.5" outlineLevel="1" x14ac:dyDescent="0.2">
      <c r="A101" s="154">
        <v>47</v>
      </c>
      <c r="B101" s="161" t="s">
        <v>248</v>
      </c>
      <c r="C101" s="192" t="s">
        <v>249</v>
      </c>
      <c r="D101" s="163" t="s">
        <v>137</v>
      </c>
      <c r="E101" s="168">
        <v>120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63">
        <v>2.7999999999999998E-4</v>
      </c>
      <c r="O101" s="163">
        <f>ROUND(E101*N101,5)</f>
        <v>3.3599999999999998E-2</v>
      </c>
      <c r="P101" s="163">
        <v>0</v>
      </c>
      <c r="Q101" s="163">
        <f>ROUND(E101*P101,5)</f>
        <v>0</v>
      </c>
      <c r="R101" s="163"/>
      <c r="S101" s="163"/>
      <c r="T101" s="164">
        <v>0.95399999999999996</v>
      </c>
      <c r="U101" s="163">
        <f>ROUND(E101*T101,2)</f>
        <v>114.48</v>
      </c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 t="s">
        <v>113</v>
      </c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ht="22.5" outlineLevel="1" x14ac:dyDescent="0.2">
      <c r="A102" s="154">
        <v>48</v>
      </c>
      <c r="B102" s="161" t="s">
        <v>250</v>
      </c>
      <c r="C102" s="192" t="s">
        <v>251</v>
      </c>
      <c r="D102" s="163" t="s">
        <v>137</v>
      </c>
      <c r="E102" s="168">
        <v>556.5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63">
        <v>1.06E-2</v>
      </c>
      <c r="O102" s="163">
        <f>ROUND(E102*N102,5)</f>
        <v>5.8989000000000003</v>
      </c>
      <c r="P102" s="163">
        <v>0</v>
      </c>
      <c r="Q102" s="163">
        <f>ROUND(E102*P102,5)</f>
        <v>0</v>
      </c>
      <c r="R102" s="163"/>
      <c r="S102" s="163"/>
      <c r="T102" s="164">
        <v>0</v>
      </c>
      <c r="U102" s="163">
        <f>ROUND(E102*T102,2)</f>
        <v>0</v>
      </c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 t="s">
        <v>252</v>
      </c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54"/>
      <c r="B103" s="161"/>
      <c r="C103" s="193" t="s">
        <v>253</v>
      </c>
      <c r="D103" s="165"/>
      <c r="E103" s="169">
        <v>126</v>
      </c>
      <c r="F103" s="172"/>
      <c r="G103" s="172"/>
      <c r="H103" s="172"/>
      <c r="I103" s="172"/>
      <c r="J103" s="172"/>
      <c r="K103" s="172"/>
      <c r="L103" s="172"/>
      <c r="M103" s="172"/>
      <c r="N103" s="163"/>
      <c r="O103" s="163"/>
      <c r="P103" s="163"/>
      <c r="Q103" s="163"/>
      <c r="R103" s="163"/>
      <c r="S103" s="163"/>
      <c r="T103" s="164"/>
      <c r="U103" s="16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 t="s">
        <v>115</v>
      </c>
      <c r="AF103" s="153">
        <v>0</v>
      </c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54"/>
      <c r="B104" s="161"/>
      <c r="C104" s="193" t="s">
        <v>254</v>
      </c>
      <c r="D104" s="165"/>
      <c r="E104" s="169">
        <v>210</v>
      </c>
      <c r="F104" s="172"/>
      <c r="G104" s="172"/>
      <c r="H104" s="172"/>
      <c r="I104" s="172"/>
      <c r="J104" s="172"/>
      <c r="K104" s="172"/>
      <c r="L104" s="172"/>
      <c r="M104" s="172"/>
      <c r="N104" s="163"/>
      <c r="O104" s="163"/>
      <c r="P104" s="163"/>
      <c r="Q104" s="163"/>
      <c r="R104" s="163"/>
      <c r="S104" s="163"/>
      <c r="T104" s="164"/>
      <c r="U104" s="16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 t="s">
        <v>115</v>
      </c>
      <c r="AF104" s="153">
        <v>0</v>
      </c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54"/>
      <c r="B105" s="161"/>
      <c r="C105" s="193" t="s">
        <v>255</v>
      </c>
      <c r="D105" s="165"/>
      <c r="E105" s="169">
        <v>157.5</v>
      </c>
      <c r="F105" s="172"/>
      <c r="G105" s="172"/>
      <c r="H105" s="172"/>
      <c r="I105" s="172"/>
      <c r="J105" s="172"/>
      <c r="K105" s="172"/>
      <c r="L105" s="172"/>
      <c r="M105" s="172"/>
      <c r="N105" s="163"/>
      <c r="O105" s="163"/>
      <c r="P105" s="163"/>
      <c r="Q105" s="163"/>
      <c r="R105" s="163"/>
      <c r="S105" s="163"/>
      <c r="T105" s="164"/>
      <c r="U105" s="16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 t="s">
        <v>115</v>
      </c>
      <c r="AF105" s="153">
        <v>0</v>
      </c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54"/>
      <c r="B106" s="161"/>
      <c r="C106" s="193" t="s">
        <v>256</v>
      </c>
      <c r="D106" s="165"/>
      <c r="E106" s="169">
        <v>63</v>
      </c>
      <c r="F106" s="172"/>
      <c r="G106" s="172"/>
      <c r="H106" s="172"/>
      <c r="I106" s="172"/>
      <c r="J106" s="172"/>
      <c r="K106" s="172"/>
      <c r="L106" s="172"/>
      <c r="M106" s="172"/>
      <c r="N106" s="163"/>
      <c r="O106" s="163"/>
      <c r="P106" s="163"/>
      <c r="Q106" s="163"/>
      <c r="R106" s="163"/>
      <c r="S106" s="163"/>
      <c r="T106" s="164"/>
      <c r="U106" s="16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 t="s">
        <v>115</v>
      </c>
      <c r="AF106" s="153">
        <v>0</v>
      </c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54"/>
      <c r="B107" s="161"/>
      <c r="C107" s="193" t="s">
        <v>257</v>
      </c>
      <c r="D107" s="165"/>
      <c r="E107" s="169"/>
      <c r="F107" s="172"/>
      <c r="G107" s="172"/>
      <c r="H107" s="172"/>
      <c r="I107" s="172"/>
      <c r="J107" s="172"/>
      <c r="K107" s="172"/>
      <c r="L107" s="172"/>
      <c r="M107" s="172"/>
      <c r="N107" s="163"/>
      <c r="O107" s="163"/>
      <c r="P107" s="163"/>
      <c r="Q107" s="163"/>
      <c r="R107" s="163"/>
      <c r="S107" s="163"/>
      <c r="T107" s="164"/>
      <c r="U107" s="16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 t="s">
        <v>115</v>
      </c>
      <c r="AF107" s="153">
        <v>0</v>
      </c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54">
        <v>49</v>
      </c>
      <c r="B108" s="161" t="s">
        <v>258</v>
      </c>
      <c r="C108" s="192" t="s">
        <v>259</v>
      </c>
      <c r="D108" s="163" t="s">
        <v>145</v>
      </c>
      <c r="E108" s="168">
        <v>6.22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63">
        <v>0</v>
      </c>
      <c r="O108" s="163">
        <f>ROUND(E108*N108,5)</f>
        <v>0</v>
      </c>
      <c r="P108" s="163">
        <v>0</v>
      </c>
      <c r="Q108" s="163">
        <f>ROUND(E108*P108,5)</f>
        <v>0</v>
      </c>
      <c r="R108" s="163"/>
      <c r="S108" s="163"/>
      <c r="T108" s="164">
        <v>2.2549999999999999</v>
      </c>
      <c r="U108" s="163">
        <f>ROUND(E108*T108,2)</f>
        <v>14.03</v>
      </c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 t="s">
        <v>113</v>
      </c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x14ac:dyDescent="0.2">
      <c r="A109" s="155" t="s">
        <v>108</v>
      </c>
      <c r="B109" s="162" t="s">
        <v>77</v>
      </c>
      <c r="C109" s="194" t="s">
        <v>78</v>
      </c>
      <c r="D109" s="166"/>
      <c r="E109" s="170"/>
      <c r="F109" s="173"/>
      <c r="G109" s="173">
        <f>SUMIF(AE110:AE111,"&lt;&gt;NOR",G110:G111)</f>
        <v>0</v>
      </c>
      <c r="H109" s="173"/>
      <c r="I109" s="173">
        <f>SUM(I110:I111)</f>
        <v>0</v>
      </c>
      <c r="J109" s="173"/>
      <c r="K109" s="173">
        <f>SUM(K110:K111)</f>
        <v>0</v>
      </c>
      <c r="L109" s="173"/>
      <c r="M109" s="173">
        <f>SUM(M110:M111)</f>
        <v>0</v>
      </c>
      <c r="N109" s="166"/>
      <c r="O109" s="166">
        <f>SUM(O110:O111)</f>
        <v>4.0039999999999999E-2</v>
      </c>
      <c r="P109" s="166"/>
      <c r="Q109" s="166">
        <f>SUM(Q110:Q111)</f>
        <v>0</v>
      </c>
      <c r="R109" s="166"/>
      <c r="S109" s="166"/>
      <c r="T109" s="167"/>
      <c r="U109" s="166">
        <f>SUM(U110:U111)</f>
        <v>3.14</v>
      </c>
      <c r="AE109" t="s">
        <v>109</v>
      </c>
    </row>
    <row r="110" spans="1:60" outlineLevel="1" x14ac:dyDescent="0.2">
      <c r="A110" s="154">
        <v>50</v>
      </c>
      <c r="B110" s="161" t="s">
        <v>260</v>
      </c>
      <c r="C110" s="192" t="s">
        <v>261</v>
      </c>
      <c r="D110" s="163" t="s">
        <v>191</v>
      </c>
      <c r="E110" s="168">
        <v>22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63">
        <v>1.82E-3</v>
      </c>
      <c r="O110" s="163">
        <f>ROUND(E110*N110,5)</f>
        <v>4.0039999999999999E-2</v>
      </c>
      <c r="P110" s="163">
        <v>0</v>
      </c>
      <c r="Q110" s="163">
        <f>ROUND(E110*P110,5)</f>
        <v>0</v>
      </c>
      <c r="R110" s="163"/>
      <c r="S110" s="163"/>
      <c r="T110" s="164">
        <v>0.14000000000000001</v>
      </c>
      <c r="U110" s="163">
        <f>ROUND(E110*T110,2)</f>
        <v>3.08</v>
      </c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 t="s">
        <v>113</v>
      </c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54">
        <v>51</v>
      </c>
      <c r="B111" s="161" t="s">
        <v>262</v>
      </c>
      <c r="C111" s="192" t="s">
        <v>263</v>
      </c>
      <c r="D111" s="163" t="s">
        <v>145</v>
      </c>
      <c r="E111" s="168">
        <v>0.04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63">
        <v>0</v>
      </c>
      <c r="O111" s="163">
        <f>ROUND(E111*N111,5)</f>
        <v>0</v>
      </c>
      <c r="P111" s="163">
        <v>0</v>
      </c>
      <c r="Q111" s="163">
        <f>ROUND(E111*P111,5)</f>
        <v>0</v>
      </c>
      <c r="R111" s="163"/>
      <c r="S111" s="163"/>
      <c r="T111" s="164">
        <v>1.5980000000000001</v>
      </c>
      <c r="U111" s="163">
        <f>ROUND(E111*T111,2)</f>
        <v>0.06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 t="s">
        <v>113</v>
      </c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x14ac:dyDescent="0.2">
      <c r="A112" s="155" t="s">
        <v>108</v>
      </c>
      <c r="B112" s="162" t="s">
        <v>79</v>
      </c>
      <c r="C112" s="194" t="s">
        <v>80</v>
      </c>
      <c r="D112" s="166"/>
      <c r="E112" s="170"/>
      <c r="F112" s="173"/>
      <c r="G112" s="173">
        <f>SUMIF(AE113:AE122,"&lt;&gt;NOR",G113:G122)</f>
        <v>0</v>
      </c>
      <c r="H112" s="173"/>
      <c r="I112" s="173">
        <f>SUM(I113:I122)</f>
        <v>0</v>
      </c>
      <c r="J112" s="173"/>
      <c r="K112" s="173">
        <f>SUM(K113:K122)</f>
        <v>0</v>
      </c>
      <c r="L112" s="173"/>
      <c r="M112" s="173">
        <f>SUM(M113:M122)</f>
        <v>0</v>
      </c>
      <c r="N112" s="166"/>
      <c r="O112" s="166">
        <f>SUM(O113:O122)</f>
        <v>0.10213999999999999</v>
      </c>
      <c r="P112" s="166"/>
      <c r="Q112" s="166">
        <f>SUM(Q113:Q122)</f>
        <v>0</v>
      </c>
      <c r="R112" s="166"/>
      <c r="S112" s="166"/>
      <c r="T112" s="167"/>
      <c r="U112" s="166">
        <f>SUM(U113:U122)</f>
        <v>40.64</v>
      </c>
      <c r="AE112" t="s">
        <v>109</v>
      </c>
    </row>
    <row r="113" spans="1:60" outlineLevel="1" x14ac:dyDescent="0.2">
      <c r="A113" s="154">
        <v>52</v>
      </c>
      <c r="B113" s="161" t="s">
        <v>264</v>
      </c>
      <c r="C113" s="192" t="s">
        <v>265</v>
      </c>
      <c r="D113" s="163" t="s">
        <v>137</v>
      </c>
      <c r="E113" s="168">
        <v>300.15800000000002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63">
        <v>6.9999999999999994E-5</v>
      </c>
      <c r="O113" s="163">
        <f>ROUND(E113*N113,5)</f>
        <v>2.1010000000000001E-2</v>
      </c>
      <c r="P113" s="163">
        <v>0</v>
      </c>
      <c r="Q113" s="163">
        <f>ROUND(E113*P113,5)</f>
        <v>0</v>
      </c>
      <c r="R113" s="163"/>
      <c r="S113" s="163"/>
      <c r="T113" s="164">
        <v>3.2480000000000002E-2</v>
      </c>
      <c r="U113" s="163">
        <f>ROUND(E113*T113,2)</f>
        <v>9.75</v>
      </c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 t="s">
        <v>113</v>
      </c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54"/>
      <c r="B114" s="161"/>
      <c r="C114" s="193" t="s">
        <v>266</v>
      </c>
      <c r="D114" s="165"/>
      <c r="E114" s="169">
        <v>10.948</v>
      </c>
      <c r="F114" s="172"/>
      <c r="G114" s="172"/>
      <c r="H114" s="172"/>
      <c r="I114" s="172"/>
      <c r="J114" s="172"/>
      <c r="K114" s="172"/>
      <c r="L114" s="172"/>
      <c r="M114" s="172"/>
      <c r="N114" s="163"/>
      <c r="O114" s="163"/>
      <c r="P114" s="163"/>
      <c r="Q114" s="163"/>
      <c r="R114" s="163"/>
      <c r="S114" s="163"/>
      <c r="T114" s="164"/>
      <c r="U114" s="16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 t="s">
        <v>115</v>
      </c>
      <c r="AF114" s="153">
        <v>0</v>
      </c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54"/>
      <c r="B115" s="161"/>
      <c r="C115" s="193" t="s">
        <v>267</v>
      </c>
      <c r="D115" s="165"/>
      <c r="E115" s="169">
        <v>2.86</v>
      </c>
      <c r="F115" s="172"/>
      <c r="G115" s="172"/>
      <c r="H115" s="172"/>
      <c r="I115" s="172"/>
      <c r="J115" s="172"/>
      <c r="K115" s="172"/>
      <c r="L115" s="172"/>
      <c r="M115" s="172"/>
      <c r="N115" s="163"/>
      <c r="O115" s="163"/>
      <c r="P115" s="163"/>
      <c r="Q115" s="163"/>
      <c r="R115" s="163"/>
      <c r="S115" s="163"/>
      <c r="T115" s="164"/>
      <c r="U115" s="16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 t="s">
        <v>115</v>
      </c>
      <c r="AF115" s="153">
        <v>0</v>
      </c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54"/>
      <c r="B116" s="161"/>
      <c r="C116" s="193" t="s">
        <v>268</v>
      </c>
      <c r="D116" s="165"/>
      <c r="E116" s="169">
        <v>20</v>
      </c>
      <c r="F116" s="172"/>
      <c r="G116" s="172"/>
      <c r="H116" s="172"/>
      <c r="I116" s="172"/>
      <c r="J116" s="172"/>
      <c r="K116" s="172"/>
      <c r="L116" s="172"/>
      <c r="M116" s="172"/>
      <c r="N116" s="163"/>
      <c r="O116" s="163"/>
      <c r="P116" s="163"/>
      <c r="Q116" s="163"/>
      <c r="R116" s="163"/>
      <c r="S116" s="163"/>
      <c r="T116" s="164"/>
      <c r="U116" s="16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 t="s">
        <v>115</v>
      </c>
      <c r="AF116" s="153">
        <v>0</v>
      </c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ht="22.5" outlineLevel="1" x14ac:dyDescent="0.2">
      <c r="A117" s="154"/>
      <c r="B117" s="161"/>
      <c r="C117" s="193" t="s">
        <v>269</v>
      </c>
      <c r="D117" s="165"/>
      <c r="E117" s="169">
        <v>4.87</v>
      </c>
      <c r="F117" s="172"/>
      <c r="G117" s="172"/>
      <c r="H117" s="172"/>
      <c r="I117" s="172"/>
      <c r="J117" s="172"/>
      <c r="K117" s="172"/>
      <c r="L117" s="172"/>
      <c r="M117" s="172"/>
      <c r="N117" s="163"/>
      <c r="O117" s="163"/>
      <c r="P117" s="163"/>
      <c r="Q117" s="163"/>
      <c r="R117" s="163"/>
      <c r="S117" s="163"/>
      <c r="T117" s="164"/>
      <c r="U117" s="16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 t="s">
        <v>115</v>
      </c>
      <c r="AF117" s="153">
        <v>0</v>
      </c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54"/>
      <c r="B118" s="161"/>
      <c r="C118" s="193" t="s">
        <v>270</v>
      </c>
      <c r="D118" s="165"/>
      <c r="E118" s="169">
        <v>3.6</v>
      </c>
      <c r="F118" s="172"/>
      <c r="G118" s="172"/>
      <c r="H118" s="172"/>
      <c r="I118" s="172"/>
      <c r="J118" s="172"/>
      <c r="K118" s="172"/>
      <c r="L118" s="172"/>
      <c r="M118" s="172"/>
      <c r="N118" s="163"/>
      <c r="O118" s="163"/>
      <c r="P118" s="163"/>
      <c r="Q118" s="163"/>
      <c r="R118" s="163"/>
      <c r="S118" s="163"/>
      <c r="T118" s="164"/>
      <c r="U118" s="16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 t="s">
        <v>115</v>
      </c>
      <c r="AF118" s="153">
        <v>0</v>
      </c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54"/>
      <c r="B119" s="161"/>
      <c r="C119" s="193" t="s">
        <v>271</v>
      </c>
      <c r="D119" s="165"/>
      <c r="E119" s="169">
        <v>227.88</v>
      </c>
      <c r="F119" s="172"/>
      <c r="G119" s="172"/>
      <c r="H119" s="172"/>
      <c r="I119" s="172"/>
      <c r="J119" s="172"/>
      <c r="K119" s="172"/>
      <c r="L119" s="172"/>
      <c r="M119" s="172"/>
      <c r="N119" s="163"/>
      <c r="O119" s="163"/>
      <c r="P119" s="163"/>
      <c r="Q119" s="163"/>
      <c r="R119" s="163"/>
      <c r="S119" s="163"/>
      <c r="T119" s="164"/>
      <c r="U119" s="16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 t="s">
        <v>115</v>
      </c>
      <c r="AF119" s="153">
        <v>0</v>
      </c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54"/>
      <c r="B120" s="161"/>
      <c r="C120" s="193" t="s">
        <v>272</v>
      </c>
      <c r="D120" s="165"/>
      <c r="E120" s="169">
        <v>30</v>
      </c>
      <c r="F120" s="172"/>
      <c r="G120" s="172"/>
      <c r="H120" s="172"/>
      <c r="I120" s="172"/>
      <c r="J120" s="172"/>
      <c r="K120" s="172"/>
      <c r="L120" s="172"/>
      <c r="M120" s="172"/>
      <c r="N120" s="163"/>
      <c r="O120" s="163"/>
      <c r="P120" s="163"/>
      <c r="Q120" s="163"/>
      <c r="R120" s="163"/>
      <c r="S120" s="163"/>
      <c r="T120" s="164"/>
      <c r="U120" s="16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 t="s">
        <v>115</v>
      </c>
      <c r="AF120" s="153">
        <v>0</v>
      </c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54">
        <v>53</v>
      </c>
      <c r="B121" s="161" t="s">
        <v>273</v>
      </c>
      <c r="C121" s="192" t="s">
        <v>274</v>
      </c>
      <c r="D121" s="163" t="s">
        <v>137</v>
      </c>
      <c r="E121" s="168">
        <v>42.277999999999999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63">
        <v>1.4999999999999999E-4</v>
      </c>
      <c r="O121" s="163">
        <f>ROUND(E121*N121,5)</f>
        <v>6.3400000000000001E-3</v>
      </c>
      <c r="P121" s="163">
        <v>0</v>
      </c>
      <c r="Q121" s="163">
        <f>ROUND(E121*P121,5)</f>
        <v>0</v>
      </c>
      <c r="R121" s="163"/>
      <c r="S121" s="163"/>
      <c r="T121" s="164">
        <v>0.10902000000000001</v>
      </c>
      <c r="U121" s="163">
        <f>ROUND(E121*T121,2)</f>
        <v>4.6100000000000003</v>
      </c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 t="s">
        <v>113</v>
      </c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81">
        <v>54</v>
      </c>
      <c r="B122" s="182" t="s">
        <v>275</v>
      </c>
      <c r="C122" s="195" t="s">
        <v>276</v>
      </c>
      <c r="D122" s="183" t="s">
        <v>137</v>
      </c>
      <c r="E122" s="184">
        <v>257.88</v>
      </c>
      <c r="F122" s="185"/>
      <c r="G122" s="186">
        <f>ROUND(E122*F122,2)</f>
        <v>0</v>
      </c>
      <c r="H122" s="185"/>
      <c r="I122" s="186">
        <f>ROUND(E122*H122,2)</f>
        <v>0</v>
      </c>
      <c r="J122" s="185"/>
      <c r="K122" s="186">
        <f>ROUND(E122*J122,2)</f>
        <v>0</v>
      </c>
      <c r="L122" s="186">
        <v>21</v>
      </c>
      <c r="M122" s="186">
        <f>G122*(1+L122/100)</f>
        <v>0</v>
      </c>
      <c r="N122" s="183">
        <v>2.9E-4</v>
      </c>
      <c r="O122" s="183">
        <f>ROUND(E122*N122,5)</f>
        <v>7.4789999999999995E-2</v>
      </c>
      <c r="P122" s="183">
        <v>0</v>
      </c>
      <c r="Q122" s="183">
        <f>ROUND(E122*P122,5)</f>
        <v>0</v>
      </c>
      <c r="R122" s="183"/>
      <c r="S122" s="183"/>
      <c r="T122" s="187">
        <v>0.10191</v>
      </c>
      <c r="U122" s="183">
        <f>ROUND(E122*T122,2)</f>
        <v>26.28</v>
      </c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 t="s">
        <v>113</v>
      </c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x14ac:dyDescent="0.2">
      <c r="A123" s="6"/>
      <c r="B123" s="7" t="s">
        <v>277</v>
      </c>
      <c r="C123" s="196" t="s">
        <v>277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AC123">
        <v>15</v>
      </c>
      <c r="AD123">
        <v>21</v>
      </c>
    </row>
    <row r="124" spans="1:60" x14ac:dyDescent="0.2">
      <c r="A124" s="188"/>
      <c r="B124" s="189">
        <v>26</v>
      </c>
      <c r="C124" s="197" t="s">
        <v>277</v>
      </c>
      <c r="D124" s="190"/>
      <c r="E124" s="190"/>
      <c r="F124" s="190"/>
      <c r="G124" s="191">
        <f>G8+G18+G34+G43+G51+G61+G75+G77+G87+G109+G112</f>
        <v>0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AC124">
        <f>SUMIF(L7:L122,AC123,G7:G122)</f>
        <v>0</v>
      </c>
      <c r="AD124">
        <f>SUMIF(L7:L122,AD123,G7:G122)</f>
        <v>0</v>
      </c>
      <c r="AE124" t="s">
        <v>278</v>
      </c>
    </row>
    <row r="125" spans="1:60" x14ac:dyDescent="0.2">
      <c r="A125" s="6"/>
      <c r="B125" s="7" t="s">
        <v>277</v>
      </c>
      <c r="C125" s="196" t="s">
        <v>277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</row>
    <row r="126" spans="1:60" x14ac:dyDescent="0.2">
      <c r="A126" s="6"/>
      <c r="B126" s="7" t="s">
        <v>277</v>
      </c>
      <c r="C126" s="196" t="s">
        <v>277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1:60" x14ac:dyDescent="0.2">
      <c r="A127" s="251">
        <v>33</v>
      </c>
      <c r="B127" s="251"/>
      <c r="C127" s="252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pans="1:60" x14ac:dyDescent="0.2">
      <c r="A128" s="253"/>
      <c r="B128" s="254"/>
      <c r="C128" s="255"/>
      <c r="D128" s="254"/>
      <c r="E128" s="254"/>
      <c r="F128" s="254"/>
      <c r="G128" s="25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AE128" t="s">
        <v>279</v>
      </c>
    </row>
    <row r="129" spans="1:31" x14ac:dyDescent="0.2">
      <c r="A129" s="257"/>
      <c r="B129" s="258"/>
      <c r="C129" s="259"/>
      <c r="D129" s="258"/>
      <c r="E129" s="258"/>
      <c r="F129" s="258"/>
      <c r="G129" s="260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31" x14ac:dyDescent="0.2">
      <c r="A130" s="257"/>
      <c r="B130" s="258"/>
      <c r="C130" s="259"/>
      <c r="D130" s="258"/>
      <c r="E130" s="258"/>
      <c r="F130" s="258"/>
      <c r="G130" s="260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31" x14ac:dyDescent="0.2">
      <c r="A131" s="257"/>
      <c r="B131" s="258"/>
      <c r="C131" s="259"/>
      <c r="D131" s="258"/>
      <c r="E131" s="258"/>
      <c r="F131" s="258"/>
      <c r="G131" s="260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31" x14ac:dyDescent="0.2">
      <c r="A132" s="261"/>
      <c r="B132" s="262"/>
      <c r="C132" s="263"/>
      <c r="D132" s="262"/>
      <c r="E132" s="262"/>
      <c r="F132" s="262"/>
      <c r="G132" s="264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31" x14ac:dyDescent="0.2">
      <c r="A133" s="6"/>
      <c r="B133" s="7" t="s">
        <v>277</v>
      </c>
      <c r="C133" s="196" t="s">
        <v>277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pans="1:31" x14ac:dyDescent="0.2">
      <c r="C134" s="198"/>
      <c r="AE134" t="s">
        <v>280</v>
      </c>
    </row>
  </sheetData>
  <mergeCells count="8">
    <mergeCell ref="A127:C127"/>
    <mergeCell ref="A128:G132"/>
    <mergeCell ref="A1:G1"/>
    <mergeCell ref="C2:G2"/>
    <mergeCell ref="C3:G3"/>
    <mergeCell ref="C4:G4"/>
    <mergeCell ref="C47:G47"/>
    <mergeCell ref="C48:G48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2019-09-27T12:04:00Z</cp:lastPrinted>
  <dcterms:created xsi:type="dcterms:W3CDTF">2009-04-08T07:15:50Z</dcterms:created>
  <dcterms:modified xsi:type="dcterms:W3CDTF">2019-09-27T12:14:24Z</dcterms:modified>
</cp:coreProperties>
</file>